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ampop" sheetId="4" r:id="rId1"/>
    <sheet name="havelvac1 axyusak 1" sheetId="5" r:id="rId2"/>
    <sheet name="havelvac1 axyusak2" sheetId="6" r:id="rId3"/>
    <sheet name="havelvac1 axyusak3" sheetId="7" r:id="rId4"/>
  </sheets>
  <externalReferences>
    <externalReference r:id="rId5"/>
  </externalReferences>
  <definedNames>
    <definedName name="_Toc501014753" localSheetId="1">'havelvac1 axyusak 1'!$A$2</definedName>
    <definedName name="_Toc501014753" localSheetId="2">'havelvac1 axyusak2'!$A$2</definedName>
    <definedName name="_Toc501014753" localSheetId="3">'havelvac1 axyusak3'!$A$2</definedName>
    <definedName name="n" localSheetId="0">#REF!</definedName>
    <definedName name="n" localSheetId="1">#REF!</definedName>
    <definedName name="n" localSheetId="2">#REF!</definedName>
    <definedName name="n" localSheetId="3">#REF!</definedName>
    <definedName name="n">#REF!</definedName>
    <definedName name="par_count">'[1]DOC 3'!$A$14,'[1]DOC 3'!$A$35,'[1]DOC 3'!$A$58,'[1]DOC 3'!$A$79,'[1]DOC 3'!$A$104,'[1]DOC 3'!$A$126,'[1]DOC 3'!$A$195,'[1]DOC 3'!$A$215,'[1]DOC 3'!$A$235,'[1]DOC 3'!$A$255,'[1]DOC 3'!$A$272,'[1]DOC 3'!$A$299,'[1]DOC 3'!$A$315,'[1]DOC 3'!$A$331,'[1]DOC 3'!$A$365</definedName>
    <definedName name="par_qual">'[1]DOC 3'!$A$15,'[1]DOC 3'!$A$127,'[1]DOC 3'!$A$256,'[1]DOC 3'!$A$316,'[1]DOC 3'!$A$333</definedName>
    <definedName name="par_time">'[1]DOC 3'!$A$16,'[1]DOC 3'!$A$128,'[1]DOC 3'!$A$317,'[1]DOC 3'!$A$334</definedName>
    <definedName name="par2.4s">'[1]DOC 3'!$A$20,'[1]DOC 3'!$A$49,'[1]DOC 3'!$A$93,'[1]DOC 3'!$A$132,'[1]DOC 3'!$A$152,'[1]DOC 3'!$A$166,'[1]DOC 3'!$A$185,'[1]DOC 3'!$A$205,'[1]DOC 3'!$A$225,'[1]DOC 3'!$A$245,'[1]DOC 3'!$A$262,'[1]DOC 3'!$A$289,'[1]DOC 3'!$A$305,'[1]DOC 3'!$A$321,'[1]DOC 3'!$A$338,'[1]DOC 3'!$A$355</definedName>
    <definedName name="par2.5s">'[1]DOC 3'!$A$22,'[1]DOC 3'!$A$134</definedName>
    <definedName name="par2.6s">'[1]DOC 3'!$A$40,'[1]DOC 3'!$A$65,'[1]DOC 3'!$A$89,'[1]DOC 3'!$A$111</definedName>
    <definedName name="par2.7s">'[1]DOC 3'!$A$178,'[1]DOC 3'!$A$349</definedName>
    <definedName name="par2.9s">'[1]DOC 3'!$A$18,'[1]DOC 3'!$A$47,'[1]DOC 3'!$A$91,'[1]DOC 3'!$A$130,'[1]DOC 3'!$A$150,'[1]DOC 3'!$A$164,'[1]DOC 3'!$A$183,'[1]DOC 3'!$A$203,'[1]DOC 3'!$A$223,'[1]DOC 3'!$A$243,'[1]DOC 3'!$A$260,'[1]DOC 3'!$A$287,'[1]DOC 3'!$A$303,'[1]DOC 3'!$A$319,'[1]DOC 3'!$A$336,'[1]DOC 3'!$A$353</definedName>
    <definedName name="par4.10s">'[1]DOC 3'!$A$42,'[1]DOC 3'!$A$84</definedName>
    <definedName name="par4.11d">'[1]DOC 3'!$A$44,'[1]DOC 3'!$A$86,'[1]DOC 3'!$A$200,'[1]DOC 3'!$A$220,'[1]DOC 3'!$A$240</definedName>
    <definedName name="par4.14">'[1]DOC 3'!$A$38,'[1]DOC 3'!$A$82,'[1]DOC 3'!$A$198,'[1]DOC 3'!$A$218,'[1]DOC 3'!$A$238,'[1]DOC 3'!$A$258</definedName>
    <definedName name="par4.15">'[1]DOC 3'!$A$60,'[1]DOC 3'!$A$106,'[1]DOC 3'!$A$274</definedName>
    <definedName name="par4.16">'[1]DOC 3'!$A$61,'[1]DOC 3'!$A$107,'[1]DOC 3'!$A$275</definedName>
    <definedName name="par4.17">'[1]DOC 3'!$A$59,'[1]DOC 3'!$A$105,'[1]DOC 3'!$A$273,'[1]DOC 3'!$A$370</definedName>
    <definedName name="par4.18d">'[1]DOC 3'!$A$62,'[1]DOC 3'!$A$108</definedName>
    <definedName name="par4.8">'[1]DOC 3'!$A$37,'[1]DOC 3'!$A$81,'[1]DOC 3'!$A$197,'[1]DOC 3'!$A$217,'[1]DOC 3'!$A$237</definedName>
    <definedName name="par4.9">'[1]DOC 3'!$A$39,'[1]DOC 3'!$A$83,'[1]DOC 3'!$A$199,'[1]DOC 3'!$A$219,'[1]DOC 3'!$A$239,'[1]DOC 3'!$A$259</definedName>
    <definedName name="par5.1">'[1]DOC 3'!$A$17,'[1]DOC 3'!$A$129</definedName>
    <definedName name="par5.3">'[1]DOC 3'!$A$36,'[1]DOC 3'!$A$80,'[1]DOC 3'!$A$196,'[1]DOC 3'!$A$216,'[1]DOC 3'!$A$236,'[1]DOC 3'!$A$257</definedName>
    <definedName name="par5.4">'[1]DOC 3'!$A$146,'[1]DOC 3'!$A$163,'[1]DOC 3'!$A$284,'[1]DOC 3'!$A$300,'[1]DOC 3'!$A$348</definedName>
    <definedName name="par5.6">'[1]DOC 3'!$A$318,'[1]DOC 3'!$A$335</definedName>
    <definedName name="_xlnm.Print_Titles" localSheetId="0">ampop!$5:$6</definedName>
    <definedName name="program">'[1]DOC 3'!$A$9,'[1]DOC 3'!$A$30,'[1]DOC 3'!$A$53,'[1]DOC 3'!$A$74,'[1]DOC 3'!$A$99,'[1]DOC 3'!$A$121,'[1]DOC 3'!$A$140,'[1]DOC 3'!$A$158,'[1]DOC 3'!$A$172,'[1]DOC 3'!$A$190,'[1]DOC 3'!$A$210,'[1]DOC 3'!$A$230,'[1]DOC 3'!$A$250,'[1]DOC 3'!$A$267,'[1]DOC 3'!$A$279,'[1]DOC 3'!$A$294,'[1]DOC 3'!$A$310,'[1]DOC 3'!$A$326,'[1]DOC 3'!$A$343,'[1]DOC 3'!$A$360</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13" i="6" l="1"/>
  <c r="AG20" i="4"/>
  <c r="AG21" i="4"/>
  <c r="AG13" i="4"/>
  <c r="AG14" i="4"/>
  <c r="AG15" i="4"/>
  <c r="AG17" i="4"/>
  <c r="AG18" i="4"/>
  <c r="AG19" i="4"/>
  <c r="AO16" i="4" l="1"/>
  <c r="AN16" i="4"/>
  <c r="AM16" i="4"/>
  <c r="AK16" i="4"/>
  <c r="AJ16" i="4"/>
  <c r="AI16" i="4"/>
  <c r="AG16" i="4"/>
  <c r="N14" i="6"/>
  <c r="M14" i="6"/>
  <c r="K14" i="6"/>
  <c r="Q14" i="6" s="1"/>
  <c r="J14" i="6"/>
  <c r="P14" i="6" s="1"/>
  <c r="I14" i="6"/>
  <c r="O14" i="6" s="1"/>
  <c r="M13" i="6"/>
  <c r="M16" i="6" s="1"/>
  <c r="P13" i="6"/>
  <c r="P16" i="6" l="1"/>
  <c r="O13" i="6"/>
  <c r="O16" i="6" s="1"/>
  <c r="N13" i="6"/>
  <c r="N16" i="6" s="1"/>
  <c r="K13" i="6"/>
  <c r="Q13" i="6" s="1"/>
  <c r="Q16" i="6" s="1"/>
  <c r="AN21" i="4" l="1"/>
  <c r="AM21" i="4"/>
  <c r="AN20" i="4"/>
  <c r="AM20" i="4"/>
  <c r="AN19" i="4"/>
  <c r="AM19" i="4"/>
  <c r="AN18" i="4"/>
  <c r="AM18" i="4"/>
  <c r="AN17" i="4"/>
  <c r="AM17" i="4"/>
  <c r="AN15" i="4"/>
  <c r="AM15" i="4"/>
  <c r="AN14" i="4"/>
  <c r="AM14" i="4"/>
  <c r="AN13" i="4"/>
  <c r="AM13" i="4"/>
  <c r="AN12" i="4"/>
  <c r="AM12" i="4"/>
  <c r="AJ21" i="4"/>
  <c r="AI21" i="4"/>
  <c r="AJ20" i="4"/>
  <c r="AI20" i="4"/>
  <c r="AJ19" i="4"/>
  <c r="AI19" i="4"/>
  <c r="AJ18" i="4"/>
  <c r="AI18" i="4"/>
  <c r="AJ17" i="4"/>
  <c r="AI17" i="4"/>
  <c r="AJ15" i="4"/>
  <c r="AI15" i="4"/>
  <c r="AJ14" i="4"/>
  <c r="AI14" i="4"/>
  <c r="AJ13" i="4"/>
  <c r="AI13" i="4"/>
  <c r="AJ12" i="4"/>
  <c r="AI12" i="4"/>
  <c r="AF21" i="4"/>
  <c r="AE21" i="4"/>
  <c r="AF20" i="4"/>
  <c r="AE20" i="4"/>
  <c r="AF19" i="4"/>
  <c r="AE19" i="4"/>
  <c r="AF18" i="4"/>
  <c r="AE18" i="4"/>
  <c r="AF17" i="4"/>
  <c r="AE17" i="4"/>
  <c r="AF15" i="4"/>
  <c r="AF16" i="4" s="1"/>
  <c r="AE15" i="4"/>
  <c r="AE16" i="4" s="1"/>
  <c r="AF14" i="4"/>
  <c r="AE14" i="4"/>
  <c r="AF13" i="4"/>
  <c r="AE13" i="4"/>
  <c r="AF12" i="4"/>
  <c r="AE12" i="4"/>
  <c r="AD19" i="4"/>
  <c r="AD18" i="4" s="1"/>
  <c r="AD17" i="4" s="1"/>
  <c r="AD15" i="4" s="1"/>
  <c r="AD14" i="4" s="1"/>
  <c r="AD13" i="4" s="1"/>
  <c r="AD12" i="4" s="1"/>
  <c r="AA19" i="4"/>
  <c r="X19" i="4"/>
  <c r="T19" i="4"/>
  <c r="S19" i="4"/>
  <c r="S18" i="4" s="1"/>
  <c r="S17" i="4" s="1"/>
  <c r="S15" i="4" s="1"/>
  <c r="Q19" i="4"/>
  <c r="P19" i="4"/>
  <c r="N19" i="4"/>
  <c r="N18" i="4" s="1"/>
  <c r="N17" i="4" s="1"/>
  <c r="N15" i="4" s="1"/>
  <c r="N14" i="4" s="1"/>
  <c r="N13" i="4" s="1"/>
  <c r="N12" i="4" s="1"/>
  <c r="M19" i="4"/>
  <c r="M18" i="4" s="1"/>
  <c r="M17" i="4" s="1"/>
  <c r="M15" i="4" s="1"/>
  <c r="M16" i="4" s="1"/>
  <c r="AC18" i="4"/>
  <c r="AC17" i="4" s="1"/>
  <c r="AC15" i="4" s="1"/>
  <c r="AB18" i="4"/>
  <c r="AB17" i="4" s="1"/>
  <c r="AB15" i="4" s="1"/>
  <c r="AA18" i="4"/>
  <c r="AA17" i="4" s="1"/>
  <c r="AA15" i="4" s="1"/>
  <c r="Z18" i="4"/>
  <c r="Z17" i="4" s="1"/>
  <c r="Z15" i="4" s="1"/>
  <c r="Y18" i="4"/>
  <c r="Y17" i="4" s="1"/>
  <c r="Y15" i="4" s="1"/>
  <c r="X18" i="4"/>
  <c r="X17" i="4" s="1"/>
  <c r="X15" i="4" s="1"/>
  <c r="W18" i="4"/>
  <c r="W17" i="4" s="1"/>
  <c r="W15" i="4" s="1"/>
  <c r="V18" i="4"/>
  <c r="V17" i="4" s="1"/>
  <c r="V15" i="4" s="1"/>
  <c r="U18" i="4"/>
  <c r="U17" i="4" s="1"/>
  <c r="U15" i="4" s="1"/>
  <c r="T18" i="4"/>
  <c r="T17" i="4" s="1"/>
  <c r="T15" i="4" s="1"/>
  <c r="T16" i="4" s="1"/>
  <c r="R18" i="4"/>
  <c r="R17" i="4" s="1"/>
  <c r="R15" i="4" s="1"/>
  <c r="R16" i="4" s="1"/>
  <c r="Q18" i="4"/>
  <c r="Q17" i="4" s="1"/>
  <c r="Q15" i="4" s="1"/>
  <c r="P18" i="4"/>
  <c r="P17" i="4" s="1"/>
  <c r="P15" i="4" s="1"/>
  <c r="O18" i="4"/>
  <c r="O17" i="4" s="1"/>
  <c r="O15" i="4" s="1"/>
  <c r="E18" i="4"/>
  <c r="E17" i="4" s="1"/>
  <c r="E15" i="4" s="1"/>
  <c r="E14" i="4" s="1"/>
  <c r="D18" i="4"/>
  <c r="D17" i="4"/>
  <c r="E16" i="4"/>
  <c r="D15" i="4"/>
  <c r="D14" i="4"/>
  <c r="D13" i="4" s="1"/>
  <c r="D12" i="4" s="1"/>
  <c r="E13" i="4"/>
  <c r="E12" i="4" s="1"/>
  <c r="E10" i="4"/>
  <c r="D10" i="4"/>
  <c r="N16" i="4" l="1"/>
  <c r="V16" i="4"/>
  <c r="V14" i="4"/>
  <c r="V13" i="4" s="1"/>
  <c r="V12" i="4" s="1"/>
  <c r="Z16" i="4"/>
  <c r="Z14" i="4"/>
  <c r="Z13" i="4" s="1"/>
  <c r="Z12" i="4" s="1"/>
  <c r="M14" i="4"/>
  <c r="M13" i="4" s="1"/>
  <c r="M12" i="4" s="1"/>
  <c r="AD16" i="4"/>
  <c r="R14" i="4"/>
  <c r="R13" i="4" s="1"/>
  <c r="R12" i="4" s="1"/>
  <c r="Q16" i="4"/>
  <c r="Q14" i="4"/>
  <c r="Q13" i="4" s="1"/>
  <c r="Q12" i="4" s="1"/>
  <c r="Y16" i="4"/>
  <c r="Y14" i="4"/>
  <c r="Y13" i="4" s="1"/>
  <c r="Y12" i="4" s="1"/>
  <c r="U16" i="4"/>
  <c r="U14" i="4"/>
  <c r="U13" i="4" s="1"/>
  <c r="U12" i="4" s="1"/>
  <c r="AC16" i="4"/>
  <c r="AC14" i="4"/>
  <c r="AC13" i="4" s="1"/>
  <c r="AC12" i="4" s="1"/>
  <c r="O14" i="4"/>
  <c r="O13" i="4" s="1"/>
  <c r="O12" i="4" s="1"/>
  <c r="O16" i="4"/>
  <c r="AA14" i="4"/>
  <c r="AA13" i="4" s="1"/>
  <c r="AA12" i="4" s="1"/>
  <c r="AA16" i="4"/>
  <c r="W14" i="4"/>
  <c r="W13" i="4" s="1"/>
  <c r="W12" i="4" s="1"/>
  <c r="W16" i="4"/>
  <c r="X16" i="4"/>
  <c r="X14" i="4"/>
  <c r="X13" i="4" s="1"/>
  <c r="X12" i="4" s="1"/>
  <c r="AB16" i="4"/>
  <c r="AB14" i="4"/>
  <c r="AB13" i="4" s="1"/>
  <c r="AB12" i="4" s="1"/>
  <c r="T14" i="4"/>
  <c r="T13" i="4" s="1"/>
  <c r="T12" i="4" s="1"/>
  <c r="P16" i="4"/>
  <c r="P14" i="4"/>
  <c r="P13" i="4" s="1"/>
  <c r="P12" i="4" s="1"/>
  <c r="S14" i="4"/>
  <c r="S13" i="4" s="1"/>
  <c r="S12" i="4" s="1"/>
  <c r="S16" i="4"/>
  <c r="AT19" i="4"/>
  <c r="AR19" i="4"/>
  <c r="AT21" i="4"/>
  <c r="AR21" i="4"/>
  <c r="D16" i="4"/>
  <c r="AW19" i="4" l="1"/>
  <c r="AS19" i="4"/>
  <c r="AU19" i="4"/>
  <c r="AV19" i="4" s="1"/>
  <c r="AY19" i="4" s="1"/>
  <c r="AT18" i="4"/>
  <c r="AR18" i="4"/>
  <c r="AW21" i="4"/>
  <c r="AS21" i="4"/>
  <c r="AU21" i="4"/>
  <c r="AV21" i="4" s="1"/>
  <c r="AY21" i="4" s="1"/>
  <c r="AR20" i="4"/>
  <c r="AT20" i="4"/>
  <c r="AT17" i="4" l="1"/>
  <c r="AR17" i="4"/>
  <c r="AW20" i="4"/>
  <c r="AS20" i="4"/>
  <c r="AU20" i="4"/>
  <c r="AV20" i="4" s="1"/>
  <c r="AU18" i="4"/>
  <c r="AV18" i="4" s="1"/>
  <c r="AW18" i="4"/>
  <c r="AS18" i="4"/>
  <c r="AY20" i="4" l="1"/>
  <c r="AY18" i="4"/>
  <c r="AT15" i="4"/>
  <c r="AR15" i="4"/>
  <c r="AU17" i="4"/>
  <c r="AV17" i="4" s="1"/>
  <c r="AS17" i="4"/>
  <c r="AW17" i="4"/>
  <c r="AY17" i="4" l="1"/>
  <c r="AR14" i="4"/>
  <c r="AT14" i="4"/>
  <c r="AU15" i="4"/>
  <c r="AV15" i="4" s="1"/>
  <c r="AS15" i="4"/>
  <c r="AW15" i="4"/>
  <c r="AY15" i="4" l="1"/>
  <c r="AR13" i="4"/>
  <c r="AT13" i="4"/>
  <c r="AU14" i="4"/>
  <c r="AV14" i="4" s="1"/>
  <c r="AS14" i="4"/>
  <c r="AW14" i="4"/>
  <c r="AY14" i="4" l="1"/>
  <c r="AW13" i="4"/>
  <c r="AS13" i="4"/>
  <c r="AU13" i="4"/>
  <c r="AV13" i="4" s="1"/>
  <c r="AY13" i="4" s="1"/>
  <c r="AT12" i="4"/>
  <c r="AR12" i="4"/>
  <c r="AW12" i="4" l="1"/>
  <c r="AS12" i="4"/>
  <c r="AU12" i="4"/>
  <c r="AV12" i="4"/>
  <c r="AY12" i="4" s="1"/>
</calcChain>
</file>

<file path=xl/sharedStrings.xml><?xml version="1.0" encoding="utf-8"?>
<sst xmlns="http://schemas.openxmlformats.org/spreadsheetml/2006/main" count="261" uniqueCount="154">
  <si>
    <t>Հայտատու -ՀՀ աշխատանքի և սոցիալական հարցերի նախարարություն</t>
  </si>
  <si>
    <t>*ՀԱՇՎԱՐԿ</t>
  </si>
  <si>
    <t>Բաժին, խումբ, դաս 10.02.01</t>
  </si>
  <si>
    <t xml:space="preserve">ՀՀ աշխատանքի և սոցիալական հարցերի նախարարության միջոցով իրականացվող մրցութային կարգով ընտրված կազմակերպությունների   ծախսերի </t>
  </si>
  <si>
    <t>ՑՈՒՑԱՆԻՇՆԵՐԸ</t>
  </si>
  <si>
    <t>Չափի միավորը</t>
  </si>
  <si>
    <t>2014 թ. փաստացի կատարողական (պետական բյուջե)</t>
  </si>
  <si>
    <t>2014 թ. փաստացի կատարողական (այլ աղբյուրներ)</t>
  </si>
  <si>
    <t>2019 թ. փաստացի կատարողական (պետական բյուջե)</t>
  </si>
  <si>
    <t>2019 թ. փաստացի կատարողական (այլ աղբյուրներ)</t>
  </si>
  <si>
    <t>փոփոխություններ բազային բյուջեում</t>
  </si>
  <si>
    <t>2017-չափաքանակ (հայտ-տեղեկատվություն) ծրագրվող տարվա բազային բյուջե***</t>
  </si>
  <si>
    <t>2018-չափաքանակ (հայտ-տեղեկատվություն) ծրագրվող տարվա բազային բյուջե***</t>
  </si>
  <si>
    <t>2019-չափաքանակ (հայտ-տեղեկատվություն) ծրագրվող տարվա բազային բյուջե***</t>
  </si>
  <si>
    <t>2017-չափաքանակ (հաստատված) ծրագրվող տարվա բազային բյուջե***</t>
  </si>
  <si>
    <t>2018-չափաքանակ (հաստատված) ծրագրվող տարվա բազային բյուջե***</t>
  </si>
  <si>
    <t>2019-չափաքանակ (հաստատված) ծրագրվող տարվա բազային բյուջե***</t>
  </si>
  <si>
    <t>2022թ. ՄԺԾԾ ծրագրվող տարվա բազային բյուջե***</t>
  </si>
  <si>
    <t>2023թ. ՄԺԾԾ ծրագրվող տարվա բազային բյուջե***</t>
  </si>
  <si>
    <t>2023-ՄԺԾԾ ՀԱՅՏ (այլ աղբյուրներից)</t>
  </si>
  <si>
    <t>Ամփոփ</t>
  </si>
  <si>
    <t>1 կիսամյակ</t>
  </si>
  <si>
    <t>2 կիսամյակ</t>
  </si>
  <si>
    <t>տարեկան</t>
  </si>
  <si>
    <t>1-ին եռամսյակ</t>
  </si>
  <si>
    <t>2-րդ եռամսյակ</t>
  </si>
  <si>
    <t>1-ին կիսամյակ</t>
  </si>
  <si>
    <t>3-րդ եռամսյակ</t>
  </si>
  <si>
    <t>9-ը ամիս</t>
  </si>
  <si>
    <t>4-րդ եռամսյակ</t>
  </si>
  <si>
    <t>Համար</t>
  </si>
  <si>
    <t>Հոդվածի անվանում</t>
  </si>
  <si>
    <t>Հիմնարկների թիվը</t>
  </si>
  <si>
    <t>միավոր</t>
  </si>
  <si>
    <t xml:space="preserve"> Շահառուների միջին տարեկան թիվը**</t>
  </si>
  <si>
    <t>մարդ</t>
  </si>
  <si>
    <t>Աշխ. միջ. տար.թվաք, նույն թվում</t>
  </si>
  <si>
    <t xml:space="preserve"> 1. Վարչական  և այլ անձնակազմ (հաստիքային)</t>
  </si>
  <si>
    <t>ԸՆԴԱՄԵՆԸ ԾԱԽՍԵՐ</t>
  </si>
  <si>
    <t>հազ.դր.</t>
  </si>
  <si>
    <t>ԸՆԹԱՑԻԿ ԾԱԽՍԵՐ</t>
  </si>
  <si>
    <t>ԱՇԽԱՏԱՆՔԻ ՎԱՐՁԱՏՐՈՒԹՅՈՒՆ</t>
  </si>
  <si>
    <t>Դրամով վճարվող աշխատավարձեր և հավելավճարներ</t>
  </si>
  <si>
    <t xml:space="preserve">մեկ աշխատողի միջին ամսական աշխատավարձը </t>
  </si>
  <si>
    <t>դր.</t>
  </si>
  <si>
    <t xml:space="preserve"> Աշխատողների աշխատավարձեր և հավելավճարներ, ներառյալ եկամտային հարկը</t>
  </si>
  <si>
    <t>պայմանագրային, այդ թվում</t>
  </si>
  <si>
    <t>նվազագույն ամսական աշխատավարձի չափով  ստացողների  մասով</t>
  </si>
  <si>
    <t>Կենցաղային և հանրային սննդի նյութեր</t>
  </si>
  <si>
    <t>միայն սննդամթերքի ծախսը</t>
  </si>
  <si>
    <t>մեկ խնամվ./հիվանդի/ միջին օր. ծախսը (դրամ)</t>
  </si>
  <si>
    <t>դրամ</t>
  </si>
  <si>
    <t>2020 թ. փաստացի կատարողական (պետական բյուջե)</t>
  </si>
  <si>
    <t>2020 թ. փաստացի կատարողական (այլ աղբյուրներ)</t>
  </si>
  <si>
    <t>2021թ. հաստատված պետական  բյուջե</t>
  </si>
  <si>
    <t>2022-2023թ. ՄԺԾԾ հաստատված</t>
  </si>
  <si>
    <t>2-րդ կիսամյակ</t>
  </si>
  <si>
    <t>2022թ-ՄԺԾԾ ՀԱՅՏ (այլ աղբյուրներից)</t>
  </si>
  <si>
    <t>2024թ. ՄԺԾԾ ծրագրվող տարվա բազային բյուջե***</t>
  </si>
  <si>
    <t>2024թ-ՄԺԾԾ ՀԱՅՏ (այլ աղբյուրներից)</t>
  </si>
  <si>
    <t>2022թ. բյուջետային հայտ ծրագրվող տարվա բազային բյուջե***</t>
  </si>
  <si>
    <t>2022թ- բյուջետային ՀԱՅՏ (այլ աղբյուրներից)</t>
  </si>
  <si>
    <r>
      <t>Հավելված N 1. Գոյություն ունեցող պարտավորությունների գծով ծախսակազմումների ամփոփ ձևաչափ</t>
    </r>
    <r>
      <rPr>
        <b/>
        <vertAlign val="superscript"/>
        <sz val="12"/>
        <color theme="1"/>
        <rFont val="GHEA Grapalat"/>
        <family val="3"/>
      </rPr>
      <t>1</t>
    </r>
  </si>
  <si>
    <r>
      <t xml:space="preserve">Ծրագիրը՝ </t>
    </r>
    <r>
      <rPr>
        <vertAlign val="superscript"/>
        <sz val="14"/>
        <color theme="1"/>
        <rFont val="GHEA Grapalat"/>
        <family val="3"/>
      </rPr>
      <t>1060</t>
    </r>
  </si>
  <si>
    <t>Հաշմանդամություն ունեցող անձանց աջակցություն</t>
  </si>
  <si>
    <r>
      <t xml:space="preserve">Միջոցառման հիմքում դրված ծախսային պարտավորության բնույթը՝ </t>
    </r>
    <r>
      <rPr>
        <vertAlign val="superscript"/>
        <sz val="9"/>
        <color theme="1"/>
        <rFont val="GHEA Grapalat"/>
        <family val="3"/>
      </rPr>
      <t>4</t>
    </r>
  </si>
  <si>
    <t>Պարտադիր ծախսերին դասվող միջոցառումներ</t>
  </si>
  <si>
    <t>Աղյուսակ 1. Ծախսերի վրա ազդող ծախսային գործոնները</t>
  </si>
  <si>
    <r>
      <t xml:space="preserve">Ծախսային գործոնը և սպառվող (ծախսվող) ռեսուրսը </t>
    </r>
    <r>
      <rPr>
        <vertAlign val="superscript"/>
        <sz val="9"/>
        <color theme="1"/>
        <rFont val="GHEA Grapalat"/>
        <family val="3"/>
      </rPr>
      <t xml:space="preserve">5 </t>
    </r>
  </si>
  <si>
    <r>
      <t>Գործոնի տեսակը</t>
    </r>
    <r>
      <rPr>
        <vertAlign val="superscript"/>
        <sz val="9"/>
        <color theme="1"/>
        <rFont val="GHEA Grapalat"/>
        <family val="3"/>
      </rPr>
      <t xml:space="preserve">6 </t>
    </r>
  </si>
  <si>
    <r>
      <t>Չափի միավորը</t>
    </r>
    <r>
      <rPr>
        <vertAlign val="superscript"/>
        <sz val="9"/>
        <color theme="1"/>
        <rFont val="GHEA Grapalat"/>
        <family val="3"/>
      </rPr>
      <t xml:space="preserve">7 </t>
    </r>
  </si>
  <si>
    <r>
      <t>Ստանդարտի (նորմատիվի) առկայությունը</t>
    </r>
    <r>
      <rPr>
        <vertAlign val="superscript"/>
        <sz val="9"/>
        <color theme="1"/>
        <rFont val="GHEA Grapalat"/>
        <family val="3"/>
      </rPr>
      <t>8</t>
    </r>
  </si>
  <si>
    <r>
      <t>Գործոնի կամ ռեսուրսի սպառման (ծախսման) մակարդակը</t>
    </r>
    <r>
      <rPr>
        <vertAlign val="superscript"/>
        <sz val="9"/>
        <color theme="1"/>
        <rFont val="GHEA Grapalat"/>
        <family val="3"/>
      </rPr>
      <t xml:space="preserve">9 </t>
    </r>
  </si>
  <si>
    <r>
      <t>Հիմնավորումներ/Պատճառներ</t>
    </r>
    <r>
      <rPr>
        <vertAlign val="superscript"/>
        <sz val="9"/>
        <color theme="1"/>
        <rFont val="GHEA Grapalat"/>
        <family val="3"/>
      </rPr>
      <t xml:space="preserve">10 </t>
    </r>
  </si>
  <si>
    <t>2020թ.</t>
  </si>
  <si>
    <t>2021թ.</t>
  </si>
  <si>
    <t>2022թ.</t>
  </si>
  <si>
    <t>2023թ.</t>
  </si>
  <si>
    <r>
      <t>Գնային և ոչ գնային գործոններ</t>
    </r>
    <r>
      <rPr>
        <sz val="9"/>
        <color theme="1"/>
        <rFont val="Sylfaen"/>
        <family val="1"/>
      </rPr>
      <t>՝</t>
    </r>
  </si>
  <si>
    <t>գնային</t>
  </si>
  <si>
    <t>հազ դրամ</t>
  </si>
  <si>
    <t xml:space="preserve">ոչ </t>
  </si>
  <si>
    <t>նվազագույն աշխատավարձի փոփոխություն</t>
  </si>
  <si>
    <t>Հաստիքների թվի ավելացում</t>
  </si>
  <si>
    <t>ոչ գնային</t>
  </si>
  <si>
    <t>Շահառուների թվի ավելացում</t>
  </si>
  <si>
    <t>շահառուների թվի ավելացում</t>
  </si>
  <si>
    <t>Սպառվող ռեսուրսներ՝</t>
  </si>
  <si>
    <t>.....</t>
  </si>
  <si>
    <r>
      <t>Աղյուսակ 2. Ծախսերի ամփոփ հաշվարկը (առանց ծախսային խնայողությունների գծով առաջարկների ներառման)</t>
    </r>
    <r>
      <rPr>
        <vertAlign val="superscript"/>
        <sz val="10"/>
        <color theme="1"/>
        <rFont val="GHEA Grapalat"/>
        <family val="3"/>
      </rPr>
      <t>11</t>
    </r>
  </si>
  <si>
    <r>
      <t>Ծախսային տարրերը</t>
    </r>
    <r>
      <rPr>
        <vertAlign val="superscript"/>
        <sz val="8"/>
        <color theme="1"/>
        <rFont val="GHEA Grapalat"/>
        <family val="3"/>
      </rPr>
      <t>12</t>
    </r>
  </si>
  <si>
    <r>
      <t xml:space="preserve">&lt;Լրացնել ծախսային գործոնի կամ սպառվող ռեսուրսի անվանումը և չափման միավորը&gt; </t>
    </r>
    <r>
      <rPr>
        <vertAlign val="superscript"/>
        <sz val="8"/>
        <color theme="1"/>
        <rFont val="GHEA Grapalat"/>
        <family val="3"/>
      </rPr>
      <t>13</t>
    </r>
    <r>
      <rPr>
        <sz val="8"/>
        <color theme="1"/>
        <rFont val="GHEA Grapalat"/>
        <family val="3"/>
      </rPr>
      <t xml:space="preserve"> </t>
    </r>
  </si>
  <si>
    <r>
      <t>&lt;Լրացնել ծախսային գործոնի կամ սպառվող ռեսուրսի անվանումը և չափման միավորը&gt;</t>
    </r>
    <r>
      <rPr>
        <vertAlign val="superscript"/>
        <sz val="8"/>
        <color theme="1"/>
        <rFont val="GHEA Grapalat"/>
        <family val="3"/>
      </rPr>
      <t>13</t>
    </r>
  </si>
  <si>
    <t>…</t>
  </si>
  <si>
    <r>
      <t>Ընդամենը ծախսեր (հազ. դրամ</t>
    </r>
    <r>
      <rPr>
        <sz val="9"/>
        <color theme="1"/>
        <rFont val="GHEA Grapalat"/>
        <family val="3"/>
      </rPr>
      <t>)</t>
    </r>
    <r>
      <rPr>
        <vertAlign val="superscript"/>
        <sz val="9"/>
        <color theme="1"/>
        <rFont val="GHEA Grapalat"/>
        <family val="3"/>
      </rPr>
      <t>14</t>
    </r>
  </si>
  <si>
    <t>2019թ. փաստ.</t>
  </si>
  <si>
    <t>2020թ. բյուջե</t>
  </si>
  <si>
    <r>
      <t>Ընդամենը փոփոխության ենթարկված ծախսեր (հազ. դրամ</t>
    </r>
    <r>
      <rPr>
        <sz val="9"/>
        <color theme="1"/>
        <rFont val="GHEA Grapalat"/>
        <family val="3"/>
      </rPr>
      <t>)</t>
    </r>
    <r>
      <rPr>
        <vertAlign val="superscript"/>
        <sz val="8"/>
        <color theme="1"/>
        <rFont val="GHEA Grapalat"/>
        <family val="3"/>
      </rPr>
      <t>15</t>
    </r>
    <r>
      <rPr>
        <sz val="8"/>
        <color theme="1"/>
        <rFont val="GHEA Grapalat"/>
        <family val="3"/>
      </rPr>
      <t>,</t>
    </r>
  </si>
  <si>
    <t>X</t>
  </si>
  <si>
    <t>այդ թվում ըստ առանձին ծախսային տարրերի՝</t>
  </si>
  <si>
    <t>Սննդի գումար</t>
  </si>
  <si>
    <r>
      <t>Ընդամենը փոփոխության չենթարկված ծախսեր (հազ. դրամ</t>
    </r>
    <r>
      <rPr>
        <sz val="9"/>
        <color theme="1"/>
        <rFont val="GHEA Grapalat"/>
        <family val="3"/>
      </rPr>
      <t>)</t>
    </r>
    <r>
      <rPr>
        <vertAlign val="superscript"/>
        <sz val="8"/>
        <color theme="1"/>
        <rFont val="GHEA Grapalat"/>
        <family val="3"/>
      </rPr>
      <t>16</t>
    </r>
  </si>
  <si>
    <r>
      <t>ԸՆԴԱՄԵՆԸ (հազ. դրամ</t>
    </r>
    <r>
      <rPr>
        <sz val="9"/>
        <color theme="1"/>
        <rFont val="GHEA Grapalat"/>
        <family val="3"/>
      </rPr>
      <t>)</t>
    </r>
    <r>
      <rPr>
        <vertAlign val="superscript"/>
        <sz val="8"/>
        <color theme="1"/>
        <rFont val="GHEA Grapalat"/>
        <family val="3"/>
      </rPr>
      <t>17</t>
    </r>
  </si>
  <si>
    <r>
      <t xml:space="preserve">Աղյուսակ 3. Ծախսային խնայողությունների գծով առաջարկները </t>
    </r>
    <r>
      <rPr>
        <vertAlign val="superscript"/>
        <sz val="10"/>
        <color theme="1"/>
        <rFont val="GHEA Grapalat"/>
        <family val="3"/>
      </rPr>
      <t>18</t>
    </r>
  </si>
  <si>
    <r>
      <t xml:space="preserve">1. Միջոցառման գծով ծախսային խնայողության վերաբերյալ առաջարկի բնույթը՝ </t>
    </r>
    <r>
      <rPr>
        <vertAlign val="superscript"/>
        <sz val="9"/>
        <color theme="1"/>
        <rFont val="GHEA Grapalat"/>
        <family val="3"/>
      </rPr>
      <t>19</t>
    </r>
  </si>
  <si>
    <t>Կիրառվող ռեսուրսների սպառման ծավալների փոփոխություն</t>
  </si>
  <si>
    <t>Կիրառվող ռեսուրսների տեսակներում (համախմբությունում) փոփոխություն</t>
  </si>
  <si>
    <t>«Արտադրել - գնել» այլընտրանքի կիրառում</t>
  </si>
  <si>
    <t>Այլ (նկարագրել)՝_______________________________________________________________</t>
  </si>
  <si>
    <r>
      <t xml:space="preserve">2. Նկարագրություն՝ </t>
    </r>
    <r>
      <rPr>
        <vertAlign val="superscript"/>
        <sz val="9"/>
        <color theme="1"/>
        <rFont val="GHEA Grapalat"/>
        <family val="3"/>
      </rPr>
      <t>20</t>
    </r>
  </si>
  <si>
    <r>
      <t xml:space="preserve">3. Ծախսերի ամփոփ գնահատականը՝ </t>
    </r>
    <r>
      <rPr>
        <vertAlign val="superscript"/>
        <sz val="9"/>
        <color theme="1"/>
        <rFont val="GHEA Grapalat"/>
        <family val="3"/>
      </rPr>
      <t>21</t>
    </r>
  </si>
  <si>
    <t>Բյուջետային ծախսերի տնտեսագիտական դասակարգման հոդվածի անվանումը</t>
  </si>
  <si>
    <r>
      <t>Միջոցառման գծով հաշվարկված ծախսերը</t>
    </r>
    <r>
      <rPr>
        <vertAlign val="superscript"/>
        <sz val="9"/>
        <color theme="1"/>
        <rFont val="GHEA Grapalat"/>
        <family val="3"/>
      </rPr>
      <t>22</t>
    </r>
    <r>
      <rPr>
        <sz val="9"/>
        <color theme="1"/>
        <rFont val="GHEA Grapalat"/>
        <family val="3"/>
      </rPr>
      <t xml:space="preserve"> (հազ. դրամ)</t>
    </r>
  </si>
  <si>
    <r>
      <t>Ծախսային խնայողության գծով ամփոփ առաջարկը</t>
    </r>
    <r>
      <rPr>
        <vertAlign val="superscript"/>
        <sz val="9"/>
        <color theme="1"/>
        <rFont val="GHEA Grapalat"/>
        <family val="3"/>
      </rPr>
      <t>23</t>
    </r>
    <r>
      <rPr>
        <sz val="9"/>
        <color theme="1"/>
        <rFont val="GHEA Grapalat"/>
        <family val="3"/>
      </rPr>
      <t xml:space="preserve"> (հազ. դրամ) (+/-)</t>
    </r>
  </si>
  <si>
    <r>
      <t>Միջոցառման գծով ծախսերը</t>
    </r>
    <r>
      <rPr>
        <vertAlign val="superscript"/>
        <sz val="9"/>
        <color theme="1"/>
        <rFont val="GHEA Grapalat"/>
        <family val="3"/>
      </rPr>
      <t>24</t>
    </r>
    <r>
      <rPr>
        <sz val="9"/>
        <color theme="1"/>
        <rFont val="GHEA Grapalat"/>
        <family val="3"/>
      </rPr>
      <t xml:space="preserve"> (հազ. դրամ)</t>
    </r>
  </si>
  <si>
    <t>2022թ</t>
  </si>
  <si>
    <t>&lt;Լրացնել բյուջետային ծախսերի տնտեսագիտական դասակարգման հոդվածի անվանումը&gt;</t>
  </si>
  <si>
    <t>Ընդամենը</t>
  </si>
  <si>
    <t>ԼՐԱՑՄԱՆ ՊԱՀԱՆՋՆԵՐ</t>
  </si>
  <si>
    <t>Հավելված N 1. Գոյություն ունեցող պարտավորությունների գծով ծախսակազմումների ամփոփ ձևաչափի</t>
  </si>
  <si>
    <t xml:space="preserve">1. Ձևաչափը լրացվում է բյուջետային ծրագրերի յուրաքանչյուր միջոցառման համար առանձին փաստաթղթի տեսքով </t>
  </si>
  <si>
    <t>2. Լրացվում է բյուջետային ծրագրի դասիչը և անվանումը</t>
  </si>
  <si>
    <t xml:space="preserve">3. Լրացվում է բյուջետային ծրագրի միջոցառման դասիչը և անվանումը </t>
  </si>
  <si>
    <t xml:space="preserve">4. Լրացվում է միջոցառման հիմքում դրված ծախսային պարտավորության բնույթը՝ «Պարտադիր ծախսերին դասվող միջոցառում», «Հայեցողական ծախսերին դասվող միջոցառում (շարունակական)», «Հայեցողական ծախսերին դասվող միջոցառում (ոչ շարունակական)»: </t>
  </si>
  <si>
    <t>5. «Ծախսային գործոնը կամ սպառվող (ծախսվող) ռեսուրսը» սյունակում ներկայացվում են ծախսերի մակարդակի վրա ուղղակիորեն ազդող բոլոր այն գործոնները, որոնց ազդեցությամբ փոփոխություններ են կատարվել ծախսերում, ինչպես նաև այն սեսուրսների անվանումները, որոնց սպառման (ծախսման) չափերը փոխվել են այդ գործոնների անմիջական ազդեցությամբ։ Ծախսային գործոնները պետք է ներառեն միայն այն գնային և ոչ գնային գործոնները, որոնց մակարդակների փոփոխությունները կատարվել են հայտատուից անկախ պատճառներով և որոնք անմիջականորեն ազդել են ռեսուրսների սպառման (ծախսման) մակարդակի կամ դրանց գների վրա (օրինակ՝ շահառուների թվաքանակի փոփոխությունը, նվազագույն աշխատավարձի փոփոխությունը և այլն): Սպառվող ռեսուսրները պետք է ներառեն այն բոլոր ռեսուրսները, որոնց սպառման (ծախսման)  մակարդակները փոփոխվել են վերոհիշյալ գործոնների ազդեցությամբ և որոնք հանգեցրել են ծախսերի հաշվարկների փոփոխության (օրինակ՝ աշխատողների թվաքականի փոփոխություն, էլեկտրաէներգիային սպառման ծավալների փոփոխություն և այլն):</t>
  </si>
  <si>
    <t>6. «Գործոնի տեսակը» սյունակում ներկայացվում են համապատասխան գործոնի տեսակը՝ «գնային գործոն» կամ «ոչ գնային գործոն»:</t>
  </si>
  <si>
    <t>7. «Չափի միավորը» արտահայտում է համապատասխան գործոնի ցուցանիշի չափման միավորը:</t>
  </si>
  <si>
    <t xml:space="preserve">8. «Ստանդարտի (նորմատիվի) առկայությունը» սյունակում լրացվում է «Ոչ» բառը համապատասխան ցուցանիշի հետ կապված ծախսային ստանդարտների (նորմատիվի) բացակայության դեպքում, իսկ դրա առկայության դեպքում կատարվում է հղում այդ ստանդարտը կամ նորմատիվը սահմանող փաստաթղթին: </t>
  </si>
  <si>
    <t>9. «Գործոնի կամ ռեսուրսի սպառման (ծախսման) մակարդակը» սյունակում լրացվում է ծախսային գործոնների կամ դրանց ազդեցությամբ փոփոխված՝ ռեսուրսների սպառման (ծախսման) մակարդակներն արտահայտող ցուցանիշները՝ համապատասխան տարիների համար:</t>
  </si>
  <si>
    <t>10. «Հիմնավորում/պատճառներ» սյունակում լրացվում են գործոնի մակարդակների, ինչպես նաև դրանց ազդեցությամբ համապատասխան ռեսուրսների սպառման մակարդակների փոփոխության պատճառներն ու հիմնավորումները: Ներկայացվում են հիմնավորումներ ծախսերի վրա ազդող գործոնների ընտրության և բյուջետավորվող տարիներից յուրաքանչյուրում նախորդ ժամանակահատվածների համեմատ կանխատեսվող փոփոխությունների վերաբերյալ։ Հիմնավորումները ներկայացնելիս, անհրաժեշտ է ներկայացնել նաև այն ընդհանուր երևույթները/գործոնները/հանգամանքները, որոնք ազդել են համապատասխան գործոնների կանխատեսվող փոփոխությունների վրա (օրինակ պահանջարկի փոփոխություն, իրավական ակտերի ընդունում և այլն): Սպառվող ռեսուսրներից յուրաքանչյուրի համար պետք է ներկայացնել, թե որ գործոնի ազդեցությամբ է փոփոխության ենթարկվել տվյալ ռեսուրսի սպառման (ծախսման) մակարդակը:</t>
  </si>
  <si>
    <t>Աղյուսակ 2. Ծախսերի ամփոփ հաշվարկն (առանց ծախսային խնայողությունների գծով առաջարկների ներառման)</t>
  </si>
  <si>
    <t>11. Աղյուսակում ներկայացվում է միջոցառման գծով գոյություն ուեցող ծախսային պարտավորությունների ճշգրտված հաշվարկը առանց ծախսային խնայողությունների վերաբերյալ առաջարկների ներառման: Ծախսակազմման նպատակով մեկից ավելի ծախսերի օբյեկտների առանձնացման դեպքում յուրաքանչյուր ծախսերի օբյեկտի համար լրացվում է առանձին աղյուսակ:</t>
  </si>
  <si>
    <t xml:space="preserve">12. «Ծախսային տարրերը» սյունակում ներկայացվում է տվյալ միջոցառմանն առնչվող ծախսային տարրերը՝ խմբավորված ըստ բյուջետային ծախսերի տնտեսագիտական դասակարգման հոդվածների: Ընդ որում, ըստ հոդվածների բացված ներկայացվում են միայն այն ծախսերը, որոնց հաշվարկներում հայտատուից անկախ պատճառներով փոփոխություններ են կատարվել բազային տարվա (2018թ) ծախսերի համեմատ: Բազային տարում համապատասխան ծախսերի վերաբերյալ փաստացի ցուցանիշների բացակայության դեպքում որպես համեմատության ելակետ անհրաժեշտ է դիտարկել 2019 թվականի համար հաստատված համապատասխան պլանային ցուցանիշները: </t>
  </si>
  <si>
    <t>13. Լրացվում է ծախսերի փոփոխության հանգեցրած գնային և ոչ գնային գործոնների կամ սպառվող ռեսուրսների անվանումները և չափման միավորները, ինչպես նաև դրանց մակարդակները (գնային գործոնների դեպքում՝ դրամական, իսկ ոչ գնային գործոնների դեպքում բնաիրային արտահայտությամբ) համապատասխան տարիների համար: Մեկից ավելի համապատասխան գործոնների/ռեսուրսների առկայության պարագայում դրանցից յուրաքանչյուրի համար անհրաժեշտ է աղյուսակում ավելացնել նոր սյունակներ: Ընդ որում, անհրաժեշտության դեպքում, բացի համապատասխան ծախսերում փոփոխության հանգեցրած գործոններից/ռեսուսրսներից անհրաժեշտ է ներառել նաև այն գործոնների/ռեսուրսների վերաբերյալ տվյալները, որոնք ներառված են այդ ծախսերի հաշվարկներում, սակայն չեն ենթարկվել փոփոխության:</t>
  </si>
  <si>
    <t>14. Լրացվում է համապատասխան ծախսային տարրերի գծով ծախսերի հաշվարկը: Այն հաշվարկվում է ելնելով ծախսային (գնային և ոչ գնային) գործոնների կամ ռեսուրսների սպառման մակարդակներից:</t>
  </si>
  <si>
    <r>
      <t>15.</t>
    </r>
    <r>
      <rPr>
        <sz val="8"/>
        <color theme="1"/>
        <rFont val="GHEA Grapalat"/>
        <family val="3"/>
      </rPr>
      <t xml:space="preserve"> </t>
    </r>
    <r>
      <rPr>
        <i/>
        <sz val="9"/>
        <color theme="1"/>
        <rFont val="GHEA Grapalat"/>
        <family val="3"/>
      </rPr>
      <t>«Ընդամենը փոփոխության ենթարկված ծախսեր» տողում լրացում է բազային տարվա (2018թ) ծախսերի համեմատ հայտատուից անկախ պատճառներով փոփոխության ենթարկված բոլոր ծախսային տարրերի (հոդվածների) գծով ընհանուր ծախսերը: Այն հավասար է փոփոխության ենթարկված հոդվածների գծով ծախսերի հանրագումարին: Բազային տարում համապատասխան ծախսերի վերաբերյալ փաստացի ցուցանիշների բացակայության դեպքում որպես համեմատության ելակետ անհրաժեշտ է դիտարկել 2019 թվականի համար հաստատված համապատասխան պլանային ցուցանիշները:</t>
    </r>
  </si>
  <si>
    <t xml:space="preserve">16. «Ընդամենը փոփոխության չենթարկված ծախսեր» տողում լրացում է բազային տարվա (2018թ) ծախսերի համեմատ փոփոխության չենթարկված բոլոր ծախսային տարրերի (հոդվածների) գծով ընհանուր ծախսերը: Այն հավասար է փոփոխության չենթարկված ծախսային տարրերի (հոդվածների) գծով ծախսերի հանրագումարին: Ընդ որում, այդ ծախսային տարրերի (հոդվածների) գծով ծախսերի բացվածքը աղյուսակում չի ներկայացվում: Բազային տարում համապատասխան ծախսերի վերաբերյալ փաստացի ցուցանիշների բացակայության դեպքում որպես համեմատության ելակետ անհրաժեշտ է դիտարկել 2019 թվականի համար հաստատված համապատասխան պլանային ցուցանիշները: </t>
  </si>
  <si>
    <r>
      <t>17.</t>
    </r>
    <r>
      <rPr>
        <sz val="8"/>
        <color theme="1"/>
        <rFont val="GHEA Grapalat"/>
        <family val="3"/>
      </rPr>
      <t xml:space="preserve"> </t>
    </r>
    <r>
      <rPr>
        <i/>
        <sz val="9"/>
        <color theme="1"/>
        <rFont val="GHEA Grapalat"/>
        <family val="3"/>
      </rPr>
      <t xml:space="preserve">«ԸՆԴԱՄԵՆԸ» տողում լրացում է միջոցառման գծով բոլոր ծախսերի հանրագումարը՝ համապատասխան տարիների համար: </t>
    </r>
  </si>
  <si>
    <t xml:space="preserve">Աղյուսակ 3. Ծախսային խնայողությունների գծով առաջարկները </t>
  </si>
  <si>
    <t>18. Աղյուսակում ներկայացվում է միջոցառման գծով ծախսային խնայողությունների վերաբերյալ առաջարկները՝ համապատասխան հաշվարկներով և հիմնավորումներով: Ծախսային խնայողությունների վերաբերյալ առաջարկները ներկայացվում են սույն հավելվածի Աղյուսակ 2-ում համապատասխան տարիների համար հաշվարկված ծախսերի նկատմամբ:</t>
  </si>
  <si>
    <t>19. Նշվում է միջոցառման գծով ծախսային խնայողության վերաբերյալ առաջարկի բնույթը` համապատասխան տողի դիմացի վանդակում դնելով &lt;X&gt; նշանը:</t>
  </si>
  <si>
    <t>20. Ներկայացվում է միջոցառման գծով հաշվարկված ծախսերում խնայողությունների վերաբերյալ առաջարկի մանրամասն նկարագրությունը՝ ներառյալ համապատասխան հաշվարկներն ու հիմնվորումները: Անհրաժեշտության դեպքում մանրամասն այդ հաշվարկներն ու հիմնավորումները կարող են ներկայացվել աղյուսակի կից ֆայլերի տեսքով:</t>
  </si>
  <si>
    <t xml:space="preserve">21. Ներկայացվում է ծախսերի ամփոփ գնահատականը ծախսային խնայողությունների վերաբերյալ առաջարկների իրականացման արդյունքում: </t>
  </si>
  <si>
    <t>22. Ներկայացվում է միջոցառման գծով հաշվարկված ծախսերն (առանց ծախսային խնայողությունների վորաբերյալ առաջարկների ներառման) ըստ առանձին տարիների՝ տնտեսագիտական դասակարգման հոդվածներով բացվածի: Հաշվարկված ծախսեր են համարվում սույն հավելվածի Աղյուսակ 2-ում համապատասխան տարիների համար հաշվարկված ծախսերը:</t>
  </si>
  <si>
    <t>23. Ներկայացվում է միջոցառման գծով ծախսային խնայողության վերաբերյալ ամփոփ առաջարկը՝ տնտեսագիտական դասակարգման հոդվածներով բացված: Սյունակում ծախսային խնայողությունների գծով առաջարկների վերաբերյալ տեղեկատվությունը ներկայացվում է հաշվարկային ծախսերի նկատմամբ դրական կամ բացասական փոփոխությունների տեսքով:</t>
  </si>
  <si>
    <t>24. Ներկայացվում է միջոցառման գծով առաջարկվող ծախսերը՝ ծախսային խնայողությունների վերաբերյալ առաջարկները ներառած: Այն հավասար է տվյալ հոդածի գծով նախոևդ երկու սյունակներում ներառված ցուցանիշների հանրագումարին:</t>
  </si>
  <si>
    <t>2024թ.</t>
  </si>
  <si>
    <t>Աշխատավարձ</t>
  </si>
  <si>
    <t>2020թ. փաստ.</t>
  </si>
  <si>
    <t>2021թ. բյուջե</t>
  </si>
  <si>
    <t>2023թ</t>
  </si>
  <si>
    <t>2024թ</t>
  </si>
  <si>
    <r>
      <t xml:space="preserve">Միջոցառումը՝ </t>
    </r>
    <r>
      <rPr>
        <vertAlign val="superscript"/>
        <sz val="9"/>
        <color theme="1"/>
        <rFont val="GHEA Grapalat"/>
        <family val="3"/>
      </rPr>
      <t xml:space="preserve"> </t>
    </r>
  </si>
  <si>
    <t xml:space="preserve">«Հաշմանդամություն ունեցող անձանց շուրջօրյա  խնամքի  ծառայություներ համայնքահենք փոքր խմբային տներում»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</si>
</sst>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00"/>
  </numFmts>
  <fonts count="29" x14ac:knownFonts="1">
    <font>
      <sz val="11"/>
      <color theme="1"/>
      <name val="Calibri"/>
      <family val="2"/>
      <scheme val="minor"/>
    </font>
    <font>
      <sz val="10"/>
      <name val="Arial"/>
      <family val="2"/>
    </font>
    <font>
      <sz val="8"/>
      <name val="GHEA Grapalat"/>
      <family val="3"/>
    </font>
    <font>
      <sz val="8"/>
      <color rgb="FFFF0000"/>
      <name val="GHEA Grapalat"/>
      <family val="3"/>
    </font>
    <font>
      <b/>
      <sz val="10"/>
      <name val="GHEA Grapalat"/>
      <family val="3"/>
    </font>
    <font>
      <sz val="10"/>
      <name val="GHEA Grapalat"/>
      <family val="3"/>
    </font>
    <font>
      <b/>
      <sz val="12"/>
      <color theme="1"/>
      <name val="GHEA Grapalat"/>
      <family val="3"/>
    </font>
    <font>
      <b/>
      <sz val="8"/>
      <name val="GHEA Grapalat"/>
      <family val="3"/>
    </font>
    <font>
      <sz val="8"/>
      <color theme="1"/>
      <name val="GHEA Grapalat"/>
      <family val="3"/>
    </font>
    <font>
      <b/>
      <sz val="8"/>
      <color theme="1"/>
      <name val="GHEA Grapalat"/>
      <family val="3"/>
    </font>
    <font>
      <sz val="8"/>
      <color indexed="8"/>
      <name val="GHEA Grapalat"/>
      <family val="3"/>
    </font>
    <font>
      <sz val="10"/>
      <color theme="1"/>
      <name val="GHEA Grapalat"/>
      <family val="3"/>
    </font>
    <font>
      <sz val="12"/>
      <color theme="1"/>
      <name val="GHEA Grapalat"/>
      <family val="3"/>
    </font>
    <font>
      <b/>
      <vertAlign val="superscript"/>
      <sz val="12"/>
      <color theme="1"/>
      <name val="GHEA Grapalat"/>
      <family val="3"/>
    </font>
    <font>
      <sz val="9"/>
      <color theme="1"/>
      <name val="GHEA Grapalat"/>
      <family val="3"/>
    </font>
    <font>
      <vertAlign val="superscript"/>
      <sz val="14"/>
      <color theme="1"/>
      <name val="GHEA Grapalat"/>
      <family val="3"/>
    </font>
    <font>
      <i/>
      <sz val="9"/>
      <color theme="1"/>
      <name val="GHEA Grapalat"/>
      <family val="3"/>
    </font>
    <font>
      <vertAlign val="superscript"/>
      <sz val="9"/>
      <color theme="1"/>
      <name val="GHEA Grapalat"/>
      <family val="3"/>
    </font>
    <font>
      <b/>
      <sz val="10"/>
      <color theme="1"/>
      <name val="GHEA Grapalat"/>
      <family val="3"/>
    </font>
    <font>
      <sz val="9"/>
      <color theme="1"/>
      <name val="Sylfaen"/>
      <family val="1"/>
    </font>
    <font>
      <sz val="10"/>
      <color theme="1"/>
      <name val="Times New Roman"/>
      <family val="1"/>
    </font>
    <font>
      <vertAlign val="superscript"/>
      <sz val="10"/>
      <color theme="1"/>
      <name val="GHEA Grapalat"/>
      <family val="3"/>
    </font>
    <font>
      <vertAlign val="superscript"/>
      <sz val="8"/>
      <color theme="1"/>
      <name val="GHEA Grapalat"/>
      <family val="3"/>
    </font>
    <font>
      <i/>
      <sz val="8"/>
      <color theme="1"/>
      <name val="GHEA Grapalat"/>
      <family val="3"/>
    </font>
    <font>
      <b/>
      <sz val="9"/>
      <color theme="1"/>
      <name val="GHEA Grapalat"/>
      <family val="3"/>
    </font>
    <font>
      <sz val="9"/>
      <color theme="1"/>
      <name val="Times New Roman"/>
      <family val="1"/>
    </font>
    <font>
      <sz val="12"/>
      <color theme="1"/>
      <name val="Times New Roman"/>
      <family val="1"/>
    </font>
    <font>
      <b/>
      <i/>
      <sz val="12"/>
      <color theme="1"/>
      <name val="GHEA Grapalat"/>
      <family val="3"/>
    </font>
    <font>
      <b/>
      <i/>
      <sz val="10"/>
      <color theme="1"/>
      <name val="GHEA Grapalat"/>
      <family val="3"/>
    </font>
  </fonts>
  <fills count="6">
    <fill>
      <patternFill patternType="none"/>
    </fill>
    <fill>
      <patternFill patternType="gray125"/>
    </fill>
    <fill>
      <patternFill patternType="solid">
        <fgColor indexed="9"/>
      </patternFill>
    </fill>
    <fill>
      <patternFill patternType="solid">
        <fgColor indexed="9"/>
        <bgColor indexed="64"/>
      </patternFill>
    </fill>
    <fill>
      <patternFill patternType="solid">
        <fgColor theme="0"/>
        <bgColor indexed="64"/>
      </patternFill>
    </fill>
    <fill>
      <patternFill patternType="solid">
        <fgColor rgb="FFD9D9D9"/>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medium">
        <color indexed="64"/>
      </top>
      <bottom/>
      <diagonal/>
    </border>
    <border>
      <left style="thin">
        <color indexed="64"/>
      </left>
      <right/>
      <top style="medium">
        <color indexed="64"/>
      </top>
      <bottom/>
      <diagonal/>
    </border>
    <border>
      <left/>
      <right/>
      <top style="medium">
        <color indexed="64"/>
      </top>
      <bottom/>
      <diagonal/>
    </border>
    <border>
      <left style="medium">
        <color indexed="64"/>
      </left>
      <right style="medium">
        <color rgb="FF000000"/>
      </right>
      <top style="medium">
        <color indexed="64"/>
      </top>
      <bottom style="medium">
        <color rgb="FF000000"/>
      </bottom>
      <diagonal/>
    </border>
    <border>
      <left/>
      <right style="medium">
        <color indexed="64"/>
      </right>
      <top style="medium">
        <color indexed="64"/>
      </top>
      <bottom style="medium">
        <color rgb="FF000000"/>
      </bottom>
      <diagonal/>
    </border>
    <border>
      <left style="medium">
        <color indexed="64"/>
      </left>
      <right style="medium">
        <color rgb="FF000000"/>
      </right>
      <top/>
      <bottom style="medium">
        <color rgb="FF000000"/>
      </bottom>
      <diagonal/>
    </border>
    <border>
      <left/>
      <right style="medium">
        <color indexed="64"/>
      </right>
      <top/>
      <bottom style="medium">
        <color rgb="FF000000"/>
      </bottom>
      <diagonal/>
    </border>
    <border>
      <left style="medium">
        <color indexed="64"/>
      </left>
      <right style="medium">
        <color rgb="FF000000"/>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rgb="FF000000"/>
      </left>
      <right style="medium">
        <color rgb="FF000000"/>
      </right>
      <top style="medium">
        <color rgb="FF000000"/>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style="medium">
        <color rgb="FF000000"/>
      </right>
      <top/>
      <bottom/>
      <diagonal/>
    </border>
    <border>
      <left style="medium">
        <color rgb="FF000000"/>
      </left>
      <right/>
      <top/>
      <bottom style="medium">
        <color indexed="64"/>
      </bottom>
      <diagonal/>
    </border>
    <border>
      <left/>
      <right style="medium">
        <color rgb="FF000000"/>
      </right>
      <top/>
      <bottom style="medium">
        <color indexed="64"/>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indexed="64"/>
      </right>
      <top style="medium">
        <color rgb="FF000000"/>
      </top>
      <bottom/>
      <diagonal/>
    </border>
    <border>
      <left style="medium">
        <color indexed="64"/>
      </left>
      <right style="medium">
        <color indexed="64"/>
      </right>
      <top style="medium">
        <color rgb="FF000000"/>
      </top>
      <bottom/>
      <diagonal/>
    </border>
    <border>
      <left style="medium">
        <color indexed="64"/>
      </left>
      <right style="medium">
        <color rgb="FF000000"/>
      </right>
      <top style="medium">
        <color rgb="FF000000"/>
      </top>
      <bottom/>
      <diagonal/>
    </border>
    <border>
      <left style="medium">
        <color rgb="FF000000"/>
      </left>
      <right style="medium">
        <color indexed="64"/>
      </right>
      <top/>
      <bottom/>
      <diagonal/>
    </border>
    <border>
      <left style="medium">
        <color indexed="64"/>
      </left>
      <right style="medium">
        <color indexed="64"/>
      </right>
      <top/>
      <bottom/>
      <diagonal/>
    </border>
    <border>
      <left style="medium">
        <color indexed="64"/>
      </left>
      <right style="medium">
        <color rgb="FF000000"/>
      </right>
      <top/>
      <bottom/>
      <diagonal/>
    </border>
    <border>
      <left style="thick">
        <color indexed="64"/>
      </left>
      <right style="thick">
        <color indexed="64"/>
      </right>
      <top style="thick">
        <color indexed="64"/>
      </top>
      <bottom style="thick">
        <color indexed="64"/>
      </bottom>
      <diagonal/>
    </border>
    <border>
      <left style="thick">
        <color indexed="64"/>
      </left>
      <right/>
      <top/>
      <bottom/>
      <diagonal/>
    </border>
    <border>
      <left/>
      <right/>
      <top/>
      <bottom style="thick">
        <color indexed="64"/>
      </bottom>
      <diagonal/>
    </border>
    <border>
      <left style="thick">
        <color indexed="64"/>
      </left>
      <right style="thick">
        <color indexed="64"/>
      </right>
      <top/>
      <bottom style="thick">
        <color indexed="64"/>
      </bottom>
      <diagonal/>
    </border>
    <border>
      <left style="medium">
        <color rgb="FF000000"/>
      </left>
      <right/>
      <top style="medium">
        <color rgb="FF000000"/>
      </top>
      <bottom style="medium">
        <color indexed="64"/>
      </bottom>
      <diagonal/>
    </border>
    <border>
      <left/>
      <right/>
      <top style="medium">
        <color rgb="FF000000"/>
      </top>
      <bottom style="medium">
        <color indexed="64"/>
      </bottom>
      <diagonal/>
    </border>
    <border>
      <left/>
      <right style="medium">
        <color rgb="FF000000"/>
      </right>
      <top style="medium">
        <color rgb="FF000000"/>
      </top>
      <bottom style="medium">
        <color indexed="64"/>
      </bottom>
      <diagonal/>
    </border>
  </borders>
  <cellStyleXfs count="2">
    <xf numFmtId="0" fontId="0" fillId="0" borderId="0"/>
    <xf numFmtId="0" fontId="1" fillId="0" borderId="0"/>
  </cellStyleXfs>
  <cellXfs count="189">
    <xf numFmtId="0" fontId="0" fillId="0" borderId="0" xfId="0"/>
    <xf numFmtId="164" fontId="2" fillId="0" borderId="0" xfId="1" applyNumberFormat="1" applyFont="1" applyAlignment="1">
      <alignment horizontal="center"/>
    </xf>
    <xf numFmtId="164" fontId="2" fillId="0" borderId="0" xfId="1" applyNumberFormat="1" applyFont="1" applyFill="1" applyAlignment="1">
      <alignment horizontal="center"/>
    </xf>
    <xf numFmtId="164" fontId="3" fillId="0" borderId="0" xfId="1" applyNumberFormat="1" applyFont="1" applyFill="1" applyAlignment="1">
      <alignment horizontal="center"/>
    </xf>
    <xf numFmtId="164" fontId="2" fillId="0" borderId="0" xfId="1" applyNumberFormat="1" applyFont="1" applyBorder="1"/>
    <xf numFmtId="164" fontId="2" fillId="0" borderId="1" xfId="1" applyNumberFormat="1" applyFont="1" applyBorder="1" applyAlignment="1">
      <alignment wrapText="1"/>
    </xf>
    <xf numFmtId="0" fontId="5" fillId="0" borderId="0" xfId="1" applyFont="1" applyAlignment="1">
      <alignment horizontal="center" wrapText="1"/>
    </xf>
    <xf numFmtId="164" fontId="2" fillId="0" borderId="0" xfId="1" applyNumberFormat="1" applyFont="1" applyBorder="1" applyAlignment="1">
      <alignment wrapText="1"/>
    </xf>
    <xf numFmtId="0" fontId="5" fillId="0" borderId="0" xfId="1" applyFont="1" applyAlignment="1">
      <alignment horizontal="left" vertical="top" wrapText="1"/>
    </xf>
    <xf numFmtId="164" fontId="2" fillId="0" borderId="0" xfId="1" applyNumberFormat="1" applyFont="1" applyFill="1" applyBorder="1"/>
    <xf numFmtId="164" fontId="7" fillId="0" borderId="0" xfId="1" applyNumberFormat="1" applyFont="1" applyBorder="1" applyAlignment="1">
      <alignment horizontal="center"/>
    </xf>
    <xf numFmtId="164" fontId="8" fillId="0" borderId="1" xfId="1" applyNumberFormat="1" applyFont="1" applyFill="1" applyBorder="1" applyAlignment="1">
      <alignment horizontal="center" wrapText="1"/>
    </xf>
    <xf numFmtId="164" fontId="8" fillId="0" borderId="13" xfId="1" applyNumberFormat="1" applyFont="1" applyFill="1" applyBorder="1" applyAlignment="1">
      <alignment horizontal="center" wrapText="1"/>
    </xf>
    <xf numFmtId="164" fontId="8" fillId="3" borderId="1" xfId="1" applyNumberFormat="1" applyFont="1" applyFill="1" applyBorder="1" applyAlignment="1">
      <alignment vertical="center" wrapText="1"/>
    </xf>
    <xf numFmtId="164" fontId="2" fillId="0" borderId="14" xfId="1" applyNumberFormat="1" applyFont="1" applyBorder="1" applyAlignment="1">
      <alignment horizontal="center" wrapText="1"/>
    </xf>
    <xf numFmtId="164" fontId="2" fillId="0" borderId="1" xfId="1" applyNumberFormat="1" applyFont="1" applyFill="1" applyBorder="1" applyAlignment="1">
      <alignment wrapText="1"/>
    </xf>
    <xf numFmtId="164" fontId="2" fillId="0" borderId="1" xfId="1" applyNumberFormat="1" applyFont="1" applyBorder="1"/>
    <xf numFmtId="164" fontId="2" fillId="0" borderId="1" xfId="1" applyNumberFormat="1" applyFont="1" applyBorder="1" applyAlignment="1">
      <alignment horizontal="center" wrapText="1"/>
    </xf>
    <xf numFmtId="164" fontId="8" fillId="0" borderId="1" xfId="1" applyNumberFormat="1" applyFont="1" applyFill="1" applyBorder="1"/>
    <xf numFmtId="164" fontId="8" fillId="0" borderId="1" xfId="1" applyNumberFormat="1" applyFont="1" applyFill="1" applyBorder="1" applyAlignment="1">
      <alignment wrapText="1"/>
    </xf>
    <xf numFmtId="164" fontId="3" fillId="0" borderId="1" xfId="1" applyNumberFormat="1" applyFont="1" applyFill="1" applyBorder="1" applyAlignment="1">
      <alignment wrapText="1"/>
    </xf>
    <xf numFmtId="164" fontId="7" fillId="2" borderId="1" xfId="1" applyNumberFormat="1" applyFont="1" applyFill="1" applyBorder="1" applyAlignment="1">
      <alignment horizontal="center" wrapText="1"/>
    </xf>
    <xf numFmtId="164" fontId="9" fillId="0" borderId="1" xfId="1" applyNumberFormat="1" applyFont="1" applyBorder="1" applyAlignment="1">
      <alignment horizontal="center" wrapText="1"/>
    </xf>
    <xf numFmtId="164" fontId="8" fillId="0" borderId="1" xfId="1" applyNumberFormat="1" applyFont="1" applyBorder="1" applyAlignment="1">
      <alignment horizontal="center" wrapText="1"/>
    </xf>
    <xf numFmtId="164" fontId="9" fillId="0" borderId="1" xfId="1" applyNumberFormat="1" applyFont="1" applyFill="1" applyBorder="1" applyAlignment="1">
      <alignment horizontal="center" wrapText="1"/>
    </xf>
    <xf numFmtId="164" fontId="10" fillId="0" borderId="1" xfId="1" applyNumberFormat="1" applyFont="1" applyFill="1" applyBorder="1" applyAlignment="1">
      <alignment wrapText="1"/>
    </xf>
    <xf numFmtId="2" fontId="2" fillId="0" borderId="0" xfId="1" applyNumberFormat="1" applyFont="1" applyBorder="1"/>
    <xf numFmtId="164" fontId="10" fillId="0" borderId="1" xfId="1" applyNumberFormat="1" applyFont="1" applyFill="1" applyBorder="1" applyAlignment="1">
      <alignment horizontal="center" wrapText="1"/>
    </xf>
    <xf numFmtId="165" fontId="2" fillId="0" borderId="1" xfId="1" applyNumberFormat="1" applyFont="1" applyFill="1" applyBorder="1" applyAlignment="1">
      <alignment wrapText="1"/>
    </xf>
    <xf numFmtId="1" fontId="8" fillId="0" borderId="1" xfId="1" applyNumberFormat="1" applyFont="1" applyFill="1" applyBorder="1" applyAlignment="1">
      <alignment wrapText="1"/>
    </xf>
    <xf numFmtId="1" fontId="3" fillId="0" borderId="1" xfId="1" applyNumberFormat="1" applyFont="1" applyFill="1" applyBorder="1" applyAlignment="1">
      <alignment wrapText="1"/>
    </xf>
    <xf numFmtId="164" fontId="7" fillId="3" borderId="1" xfId="1" applyNumberFormat="1" applyFont="1" applyFill="1" applyBorder="1" applyAlignment="1">
      <alignment horizontal="center" wrapText="1"/>
    </xf>
    <xf numFmtId="2" fontId="2" fillId="0" borderId="1" xfId="1" applyNumberFormat="1" applyFont="1" applyFill="1" applyBorder="1" applyAlignment="1">
      <alignment wrapText="1"/>
    </xf>
    <xf numFmtId="164" fontId="2" fillId="4" borderId="14" xfId="0" applyNumberFormat="1" applyFont="1" applyFill="1" applyBorder="1" applyAlignment="1">
      <alignment horizontal="center" wrapText="1"/>
    </xf>
    <xf numFmtId="164" fontId="7" fillId="4" borderId="1" xfId="0" applyNumberFormat="1" applyFont="1" applyFill="1" applyBorder="1" applyAlignment="1">
      <alignment wrapText="1"/>
    </xf>
    <xf numFmtId="164" fontId="2" fillId="4" borderId="1" xfId="0" applyNumberFormat="1" applyFont="1" applyFill="1" applyBorder="1" applyAlignment="1">
      <alignment horizontal="center" vertical="center" wrapText="1"/>
    </xf>
    <xf numFmtId="2" fontId="8" fillId="0" borderId="1" xfId="1" applyNumberFormat="1" applyFont="1" applyFill="1" applyBorder="1" applyAlignment="1">
      <alignment wrapText="1"/>
    </xf>
    <xf numFmtId="164" fontId="2" fillId="4" borderId="1" xfId="0" applyNumberFormat="1" applyFont="1" applyFill="1" applyBorder="1" applyAlignment="1">
      <alignment wrapText="1"/>
    </xf>
    <xf numFmtId="164" fontId="2" fillId="4" borderId="1" xfId="0" applyNumberFormat="1" applyFont="1" applyFill="1" applyBorder="1" applyAlignment="1">
      <alignment horizontal="center" wrapText="1"/>
    </xf>
    <xf numFmtId="0" fontId="5" fillId="0" borderId="0" xfId="1" applyFont="1" applyAlignment="1">
      <alignment wrapText="1"/>
    </xf>
    <xf numFmtId="0" fontId="11" fillId="0" borderId="0" xfId="1" applyFont="1" applyAlignment="1">
      <alignment wrapText="1"/>
    </xf>
    <xf numFmtId="164" fontId="2" fillId="0" borderId="0" xfId="1" applyNumberFormat="1" applyFont="1"/>
    <xf numFmtId="164" fontId="2" fillId="0" borderId="0" xfId="1" applyNumberFormat="1" applyFont="1" applyFill="1"/>
    <xf numFmtId="164" fontId="3" fillId="0" borderId="0" xfId="1" applyNumberFormat="1" applyFont="1" applyFill="1"/>
    <xf numFmtId="164" fontId="2" fillId="0" borderId="0" xfId="1" applyNumberFormat="1" applyFont="1" applyFill="1" applyBorder="1" applyAlignment="1">
      <alignment wrapText="1"/>
    </xf>
    <xf numFmtId="164" fontId="8" fillId="0" borderId="1" xfId="1" applyNumberFormat="1" applyFont="1" applyFill="1" applyBorder="1" applyAlignment="1">
      <alignment horizontal="center" vertical="center" wrapText="1"/>
    </xf>
    <xf numFmtId="164" fontId="2" fillId="4" borderId="0" xfId="0" applyNumberFormat="1" applyFont="1" applyFill="1" applyBorder="1" applyAlignment="1">
      <alignment horizontal="center" wrapText="1"/>
    </xf>
    <xf numFmtId="164" fontId="2" fillId="4" borderId="0" xfId="0" applyNumberFormat="1" applyFont="1" applyFill="1" applyBorder="1" applyAlignment="1">
      <alignment horizontal="center" vertical="center" wrapText="1"/>
    </xf>
    <xf numFmtId="2" fontId="2" fillId="0" borderId="0" xfId="1" applyNumberFormat="1" applyFont="1" applyFill="1" applyBorder="1" applyAlignment="1">
      <alignment wrapText="1"/>
    </xf>
    <xf numFmtId="2" fontId="8" fillId="0" borderId="0" xfId="1" applyNumberFormat="1" applyFont="1" applyFill="1" applyBorder="1" applyAlignment="1">
      <alignment wrapText="1"/>
    </xf>
    <xf numFmtId="164" fontId="3" fillId="0" borderId="0" xfId="1" applyNumberFormat="1" applyFont="1" applyFill="1" applyBorder="1" applyAlignment="1">
      <alignment wrapText="1"/>
    </xf>
    <xf numFmtId="164" fontId="8" fillId="0" borderId="0" xfId="1" applyNumberFormat="1" applyFont="1" applyFill="1" applyBorder="1" applyAlignment="1">
      <alignment wrapText="1"/>
    </xf>
    <xf numFmtId="164" fontId="7" fillId="4" borderId="0" xfId="0" applyNumberFormat="1" applyFont="1" applyFill="1" applyBorder="1" applyAlignment="1">
      <alignment horizontal="center" wrapText="1"/>
    </xf>
    <xf numFmtId="164" fontId="8" fillId="0" borderId="0" xfId="1" applyNumberFormat="1" applyFont="1" applyFill="1" applyBorder="1"/>
    <xf numFmtId="164" fontId="9" fillId="0" borderId="0" xfId="1" applyNumberFormat="1" applyFont="1" applyFill="1" applyBorder="1" applyAlignment="1">
      <alignment wrapText="1"/>
    </xf>
    <xf numFmtId="164" fontId="2" fillId="0" borderId="0" xfId="1" applyNumberFormat="1" applyFont="1" applyFill="1" applyBorder="1" applyAlignment="1">
      <alignment horizontal="center" wrapText="1"/>
    </xf>
    <xf numFmtId="0" fontId="11" fillId="0" borderId="0" xfId="1" applyFont="1" applyBorder="1" applyAlignment="1">
      <alignment wrapText="1"/>
    </xf>
    <xf numFmtId="164" fontId="8" fillId="0" borderId="0" xfId="1" applyNumberFormat="1" applyFont="1" applyBorder="1"/>
    <xf numFmtId="0" fontId="14" fillId="5" borderId="21" xfId="0" applyFont="1" applyFill="1" applyBorder="1" applyAlignment="1">
      <alignment vertical="center" wrapText="1"/>
    </xf>
    <xf numFmtId="0" fontId="16" fillId="0" borderId="22" xfId="0" applyFont="1" applyBorder="1" applyAlignment="1">
      <alignment vertical="center" wrapText="1"/>
    </xf>
    <xf numFmtId="0" fontId="14" fillId="5" borderId="23" xfId="0" applyFont="1" applyFill="1" applyBorder="1" applyAlignment="1">
      <alignment vertical="center" wrapText="1"/>
    </xf>
    <xf numFmtId="0" fontId="14" fillId="0" borderId="24" xfId="0" applyFont="1" applyBorder="1" applyAlignment="1">
      <alignment vertical="center" wrapText="1"/>
    </xf>
    <xf numFmtId="0" fontId="14" fillId="5" borderId="25" xfId="0" applyFont="1" applyFill="1" applyBorder="1" applyAlignment="1">
      <alignment vertical="center" wrapText="1"/>
    </xf>
    <xf numFmtId="0" fontId="14" fillId="0" borderId="26" xfId="0" applyFont="1" applyBorder="1" applyAlignment="1">
      <alignment vertical="center" wrapText="1"/>
    </xf>
    <xf numFmtId="0" fontId="18" fillId="0" borderId="0" xfId="0" applyFont="1" applyAlignment="1">
      <alignment vertical="center"/>
    </xf>
    <xf numFmtId="0" fontId="14" fillId="5" borderId="26" xfId="0" applyFont="1" applyFill="1" applyBorder="1" applyAlignment="1">
      <alignment horizontal="center" vertical="center" wrapText="1"/>
    </xf>
    <xf numFmtId="0" fontId="14" fillId="0" borderId="24" xfId="0" applyFont="1" applyBorder="1" applyAlignment="1">
      <alignment horizontal="center" vertical="center" wrapText="1"/>
    </xf>
    <xf numFmtId="0" fontId="14" fillId="0" borderId="26" xfId="0" applyFont="1" applyBorder="1" applyAlignment="1">
      <alignment horizontal="center" vertical="center" wrapText="1"/>
    </xf>
    <xf numFmtId="0" fontId="14" fillId="0" borderId="31" xfId="0" applyFont="1" applyBorder="1" applyAlignment="1">
      <alignment vertical="center" wrapText="1"/>
    </xf>
    <xf numFmtId="0" fontId="14" fillId="0" borderId="31" xfId="0" applyFont="1" applyBorder="1" applyAlignment="1">
      <alignment horizontal="center" vertical="center" wrapText="1"/>
    </xf>
    <xf numFmtId="0" fontId="20" fillId="0" borderId="31" xfId="0" applyFont="1" applyBorder="1" applyAlignment="1">
      <alignment vertical="center" wrapText="1"/>
    </xf>
    <xf numFmtId="0" fontId="20" fillId="0" borderId="26" xfId="0" applyFont="1" applyBorder="1" applyAlignment="1">
      <alignment vertical="center" wrapText="1"/>
    </xf>
    <xf numFmtId="0" fontId="14" fillId="0" borderId="26" xfId="0" applyFont="1" applyBorder="1" applyAlignment="1">
      <alignment horizontal="justify" vertical="center" wrapText="1"/>
    </xf>
    <xf numFmtId="0" fontId="8" fillId="5" borderId="24" xfId="0" applyFont="1" applyFill="1" applyBorder="1" applyAlignment="1">
      <alignment horizontal="center" vertical="center" textRotation="90" wrapText="1"/>
    </xf>
    <xf numFmtId="0" fontId="8" fillId="5" borderId="41" xfId="0" applyFont="1" applyFill="1" applyBorder="1" applyAlignment="1">
      <alignment horizontal="center" vertical="center" textRotation="90" wrapText="1"/>
    </xf>
    <xf numFmtId="0" fontId="8" fillId="0" borderId="41" xfId="0" applyFont="1" applyBorder="1" applyAlignment="1">
      <alignment horizontal="center" vertical="center" wrapText="1"/>
    </xf>
    <xf numFmtId="0" fontId="8" fillId="5" borderId="36" xfId="0" applyFont="1" applyFill="1" applyBorder="1" applyAlignment="1">
      <alignment vertical="center" wrapText="1"/>
    </xf>
    <xf numFmtId="0" fontId="8" fillId="5" borderId="42" xfId="0" applyFont="1" applyFill="1" applyBorder="1" applyAlignment="1">
      <alignment vertical="center" wrapText="1"/>
    </xf>
    <xf numFmtId="0" fontId="23" fillId="0" borderId="39" xfId="0" applyFont="1" applyBorder="1" applyAlignment="1">
      <alignment vertical="center" wrapText="1"/>
    </xf>
    <xf numFmtId="0" fontId="14" fillId="0" borderId="1" xfId="0" applyFont="1" applyBorder="1" applyAlignment="1">
      <alignment horizontal="center" vertical="center" wrapText="1"/>
    </xf>
    <xf numFmtId="164" fontId="8" fillId="0" borderId="1"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vertical="center" wrapText="1"/>
    </xf>
    <xf numFmtId="164" fontId="8" fillId="0" borderId="1" xfId="0" applyNumberFormat="1" applyFont="1" applyBorder="1" applyAlignment="1">
      <alignment vertical="center" wrapText="1"/>
    </xf>
    <xf numFmtId="0" fontId="8" fillId="5" borderId="24" xfId="0" applyFont="1" applyFill="1" applyBorder="1" applyAlignment="1">
      <alignment horizontal="center" vertical="center" wrapText="1"/>
    </xf>
    <xf numFmtId="0" fontId="8" fillId="5" borderId="41" xfId="0" applyFont="1" applyFill="1" applyBorder="1" applyAlignment="1">
      <alignment horizontal="center" vertical="center" wrapText="1"/>
    </xf>
    <xf numFmtId="0" fontId="9" fillId="5" borderId="41" xfId="0" applyFont="1" applyFill="1" applyBorder="1" applyAlignment="1">
      <alignment horizontal="center" vertical="center" wrapText="1"/>
    </xf>
    <xf numFmtId="0" fontId="9" fillId="0" borderId="24" xfId="0" applyFont="1" applyBorder="1" applyAlignment="1">
      <alignment vertical="center" wrapText="1"/>
    </xf>
    <xf numFmtId="164" fontId="9" fillId="0" borderId="24" xfId="0" applyNumberFormat="1" applyFont="1" applyBorder="1" applyAlignment="1">
      <alignment vertical="center" wrapText="1"/>
    </xf>
    <xf numFmtId="0" fontId="24" fillId="0" borderId="0" xfId="0" applyFont="1" applyAlignment="1">
      <alignment vertical="center"/>
    </xf>
    <xf numFmtId="0" fontId="24" fillId="0" borderId="49" xfId="0" applyFont="1" applyBorder="1" applyAlignment="1">
      <alignment vertical="center" wrapText="1"/>
    </xf>
    <xf numFmtId="0" fontId="24" fillId="0" borderId="51" xfId="0" applyFont="1" applyBorder="1" applyAlignment="1">
      <alignment vertical="center" wrapText="1"/>
    </xf>
    <xf numFmtId="0" fontId="24" fillId="0" borderId="0" xfId="0" applyFont="1" applyAlignment="1">
      <alignment vertical="center" wrapText="1"/>
    </xf>
    <xf numFmtId="0" fontId="24" fillId="0" borderId="52" xfId="0" applyFont="1" applyBorder="1" applyAlignment="1">
      <alignment vertical="center" wrapText="1"/>
    </xf>
    <xf numFmtId="0" fontId="24" fillId="0" borderId="0" xfId="0" applyFont="1" applyBorder="1" applyAlignment="1">
      <alignment vertical="center" wrapText="1"/>
    </xf>
    <xf numFmtId="0" fontId="14" fillId="5" borderId="24" xfId="0" applyFont="1" applyFill="1" applyBorder="1" applyAlignment="1">
      <alignment horizontal="center" vertical="center" wrapText="1"/>
    </xf>
    <xf numFmtId="0" fontId="14" fillId="5" borderId="41" xfId="0" applyFont="1" applyFill="1" applyBorder="1" applyAlignment="1">
      <alignment horizontal="center" vertical="center" wrapText="1"/>
    </xf>
    <xf numFmtId="0" fontId="16" fillId="0" borderId="42" xfId="0" applyFont="1" applyBorder="1" applyAlignment="1">
      <alignment vertical="center" wrapText="1"/>
    </xf>
    <xf numFmtId="0" fontId="25" fillId="0" borderId="24" xfId="0" applyFont="1" applyBorder="1" applyAlignment="1">
      <alignment vertical="center" wrapText="1"/>
    </xf>
    <xf numFmtId="0" fontId="25" fillId="0" borderId="41" xfId="0" applyFont="1" applyBorder="1" applyAlignment="1">
      <alignment vertical="center" wrapText="1"/>
    </xf>
    <xf numFmtId="0" fontId="26" fillId="0" borderId="42" xfId="0" applyFont="1" applyBorder="1" applyAlignment="1">
      <alignment vertical="center" wrapText="1"/>
    </xf>
    <xf numFmtId="0" fontId="26" fillId="0" borderId="24" xfId="0" applyFont="1" applyBorder="1" applyAlignment="1">
      <alignment vertical="center" wrapText="1"/>
    </xf>
    <xf numFmtId="0" fontId="26" fillId="0" borderId="41" xfId="0" applyFont="1" applyBorder="1" applyAlignment="1">
      <alignment vertical="center" wrapText="1"/>
    </xf>
    <xf numFmtId="0" fontId="14" fillId="5" borderId="42" xfId="0" applyFont="1" applyFill="1" applyBorder="1" applyAlignment="1">
      <alignment horizontal="justify" vertical="center" wrapText="1"/>
    </xf>
    <xf numFmtId="0" fontId="27" fillId="0" borderId="0" xfId="0" applyFont="1" applyAlignment="1">
      <alignment horizontal="center" vertical="center"/>
    </xf>
    <xf numFmtId="0" fontId="16" fillId="0" borderId="0" xfId="0" applyFont="1" applyAlignment="1">
      <alignment horizontal="justify" vertical="center"/>
    </xf>
    <xf numFmtId="0" fontId="28" fillId="0" borderId="0" xfId="0" applyFont="1" applyAlignment="1">
      <alignment vertical="center"/>
    </xf>
    <xf numFmtId="0" fontId="23" fillId="0" borderId="0" xfId="0" applyFont="1" applyAlignment="1">
      <alignment vertical="center"/>
    </xf>
    <xf numFmtId="0" fontId="28" fillId="0" borderId="0" xfId="0" applyFont="1" applyAlignment="1">
      <alignment horizontal="justify" vertical="center"/>
    </xf>
    <xf numFmtId="164" fontId="4" fillId="0" borderId="0" xfId="1" applyNumberFormat="1" applyFont="1" applyBorder="1" applyAlignment="1">
      <alignment horizontal="center" wrapText="1"/>
    </xf>
    <xf numFmtId="0" fontId="5" fillId="0" borderId="0" xfId="1" applyFont="1" applyAlignment="1">
      <alignment horizontal="center" wrapText="1"/>
    </xf>
    <xf numFmtId="164" fontId="6" fillId="0" borderId="0" xfId="1" applyNumberFormat="1" applyFont="1" applyBorder="1" applyAlignment="1">
      <alignment horizontal="left" vertical="top" wrapText="1"/>
    </xf>
    <xf numFmtId="0" fontId="5" fillId="0" borderId="0" xfId="1" applyFont="1" applyAlignment="1">
      <alignment horizontal="left" vertical="top" wrapText="1"/>
    </xf>
    <xf numFmtId="164" fontId="2" fillId="0" borderId="2" xfId="1" applyNumberFormat="1" applyFont="1" applyBorder="1" applyAlignment="1">
      <alignment horizontal="left" wrapText="1"/>
    </xf>
    <xf numFmtId="164" fontId="7" fillId="0" borderId="3" xfId="1" applyNumberFormat="1" applyFont="1" applyBorder="1" applyAlignment="1">
      <alignment horizontal="center" wrapText="1"/>
    </xf>
    <xf numFmtId="164" fontId="7" fillId="0" borderId="12" xfId="1" applyNumberFormat="1" applyFont="1" applyBorder="1" applyAlignment="1">
      <alignment horizontal="center" wrapText="1"/>
    </xf>
    <xf numFmtId="164" fontId="2" fillId="2" borderId="4" xfId="1" applyNumberFormat="1" applyFont="1" applyFill="1" applyBorder="1" applyAlignment="1">
      <alignment horizontal="center" vertical="center" wrapText="1"/>
    </xf>
    <xf numFmtId="164" fontId="2" fillId="2" borderId="13" xfId="1" applyNumberFormat="1" applyFont="1" applyFill="1" applyBorder="1" applyAlignment="1">
      <alignment horizontal="center" vertical="center" wrapText="1"/>
    </xf>
    <xf numFmtId="164" fontId="2" fillId="0" borderId="4" xfId="1" applyNumberFormat="1" applyFont="1" applyFill="1" applyBorder="1" applyAlignment="1">
      <alignment horizontal="center" vertical="center" wrapText="1"/>
    </xf>
    <xf numFmtId="164" fontId="2" fillId="0" borderId="13" xfId="1" applyNumberFormat="1" applyFont="1" applyFill="1" applyBorder="1" applyAlignment="1">
      <alignment horizontal="center" vertical="center" wrapText="1"/>
    </xf>
    <xf numFmtId="164" fontId="8" fillId="0" borderId="4" xfId="1" applyNumberFormat="1" applyFont="1" applyBorder="1" applyAlignment="1">
      <alignment horizontal="center" vertical="center" wrapText="1"/>
    </xf>
    <xf numFmtId="0" fontId="5" fillId="0" borderId="13" xfId="1" applyFont="1" applyBorder="1" applyAlignment="1">
      <alignment horizontal="center" vertical="center" wrapText="1"/>
    </xf>
    <xf numFmtId="164" fontId="8" fillId="0" borderId="8" xfId="1" applyNumberFormat="1" applyFont="1" applyFill="1" applyBorder="1" applyAlignment="1">
      <alignment horizontal="center" vertical="center" wrapText="1"/>
    </xf>
    <xf numFmtId="164" fontId="8" fillId="0" borderId="9" xfId="1" applyNumberFormat="1" applyFont="1" applyFill="1" applyBorder="1" applyAlignment="1">
      <alignment horizontal="center" vertical="center" wrapText="1"/>
    </xf>
    <xf numFmtId="164" fontId="8" fillId="0" borderId="10" xfId="1" applyNumberFormat="1" applyFont="1" applyFill="1" applyBorder="1" applyAlignment="1">
      <alignment horizontal="center" vertical="center" wrapText="1"/>
    </xf>
    <xf numFmtId="164" fontId="8" fillId="0" borderId="11" xfId="1" applyNumberFormat="1" applyFont="1" applyFill="1" applyBorder="1" applyAlignment="1">
      <alignment horizontal="center" vertical="center" wrapText="1"/>
    </xf>
    <xf numFmtId="164" fontId="8" fillId="0" borderId="13" xfId="1" applyNumberFormat="1" applyFont="1" applyFill="1" applyBorder="1" applyAlignment="1">
      <alignment horizontal="center" vertical="center" wrapText="1"/>
    </xf>
    <xf numFmtId="164" fontId="9" fillId="0" borderId="4" xfId="1" applyNumberFormat="1" applyFont="1" applyBorder="1" applyAlignment="1">
      <alignment horizontal="center" vertical="center" wrapText="1"/>
    </xf>
    <xf numFmtId="164" fontId="9" fillId="0" borderId="13" xfId="1" applyNumberFormat="1" applyFont="1" applyBorder="1" applyAlignment="1">
      <alignment horizontal="center" vertical="center" wrapText="1"/>
    </xf>
    <xf numFmtId="0" fontId="12" fillId="0" borderId="0" xfId="1" applyFont="1" applyBorder="1" applyAlignment="1">
      <alignment vertical="top" wrapText="1"/>
    </xf>
    <xf numFmtId="0" fontId="11" fillId="0" borderId="0" xfId="1" applyFont="1" applyAlignment="1">
      <alignment wrapText="1"/>
    </xf>
    <xf numFmtId="164" fontId="8" fillId="0" borderId="5" xfId="1" applyNumberFormat="1" applyFont="1" applyFill="1" applyBorder="1" applyAlignment="1">
      <alignment horizontal="center" wrapText="1"/>
    </xf>
    <xf numFmtId="164" fontId="8" fillId="0" borderId="6" xfId="1" applyNumberFormat="1" applyFont="1" applyFill="1" applyBorder="1" applyAlignment="1">
      <alignment horizontal="center" wrapText="1"/>
    </xf>
    <xf numFmtId="164" fontId="8" fillId="0" borderId="7" xfId="1" applyNumberFormat="1" applyFont="1" applyFill="1" applyBorder="1" applyAlignment="1">
      <alignment horizontal="center" wrapText="1"/>
    </xf>
    <xf numFmtId="164" fontId="8" fillId="0" borderId="5" xfId="1" applyNumberFormat="1" applyFont="1" applyFill="1" applyBorder="1" applyAlignment="1">
      <alignment horizontal="center" vertical="center" wrapText="1"/>
    </xf>
    <xf numFmtId="164" fontId="8" fillId="0" borderId="6" xfId="1" applyNumberFormat="1" applyFont="1" applyFill="1" applyBorder="1" applyAlignment="1">
      <alignment horizontal="center" vertical="center" wrapText="1"/>
    </xf>
    <xf numFmtId="164" fontId="8" fillId="0" borderId="7" xfId="1" applyNumberFormat="1" applyFont="1" applyFill="1" applyBorder="1" applyAlignment="1">
      <alignment horizontal="center" vertical="center" wrapText="1"/>
    </xf>
    <xf numFmtId="0" fontId="12" fillId="0" borderId="0" xfId="1" applyFont="1" applyAlignment="1">
      <alignment vertical="top" wrapText="1"/>
    </xf>
    <xf numFmtId="164" fontId="2" fillId="0" borderId="0" xfId="1" applyNumberFormat="1" applyFont="1" applyAlignment="1">
      <alignment horizontal="left"/>
    </xf>
    <xf numFmtId="164" fontId="8" fillId="0" borderId="19" xfId="1" applyNumberFormat="1" applyFont="1" applyFill="1" applyBorder="1" applyAlignment="1">
      <alignment horizontal="center" vertical="center" wrapText="1"/>
    </xf>
    <xf numFmtId="164" fontId="8" fillId="0" borderId="20" xfId="1" applyNumberFormat="1" applyFont="1" applyFill="1" applyBorder="1" applyAlignment="1">
      <alignment horizontal="center" vertical="center" wrapText="1"/>
    </xf>
    <xf numFmtId="164" fontId="8" fillId="0" borderId="18" xfId="1" applyNumberFormat="1" applyFont="1" applyFill="1" applyBorder="1" applyAlignment="1">
      <alignment horizontal="center" vertical="center" wrapText="1"/>
    </xf>
    <xf numFmtId="0" fontId="14" fillId="5" borderId="28" xfId="0" applyFont="1" applyFill="1" applyBorder="1" applyAlignment="1">
      <alignment horizontal="justify" vertical="center" wrapText="1"/>
    </xf>
    <xf numFmtId="0" fontId="14" fillId="5" borderId="29" xfId="0" applyFont="1" applyFill="1" applyBorder="1" applyAlignment="1">
      <alignment horizontal="justify" vertical="center" wrapText="1"/>
    </xf>
    <xf numFmtId="0" fontId="14" fillId="5" borderId="30" xfId="0" applyFont="1" applyFill="1" applyBorder="1" applyAlignment="1">
      <alignment horizontal="justify" vertical="center" wrapText="1"/>
    </xf>
    <xf numFmtId="0" fontId="6" fillId="0" borderId="0" xfId="0" applyFont="1" applyAlignment="1">
      <alignment horizontal="left" vertical="center"/>
    </xf>
    <xf numFmtId="0" fontId="14" fillId="5" borderId="27" xfId="0" applyFont="1" applyFill="1" applyBorder="1" applyAlignment="1">
      <alignment horizontal="center" vertical="center" wrapText="1"/>
    </xf>
    <xf numFmtId="0" fontId="14" fillId="5" borderId="31" xfId="0" applyFont="1" applyFill="1" applyBorder="1" applyAlignment="1">
      <alignment horizontal="center" vertical="center" wrapText="1"/>
    </xf>
    <xf numFmtId="0" fontId="14" fillId="5" borderId="28" xfId="0" applyFont="1" applyFill="1" applyBorder="1" applyAlignment="1">
      <alignment horizontal="center" vertical="center" wrapText="1"/>
    </xf>
    <xf numFmtId="0" fontId="14" fillId="5" borderId="29" xfId="0" applyFont="1" applyFill="1" applyBorder="1" applyAlignment="1">
      <alignment horizontal="center" vertical="center" wrapText="1"/>
    </xf>
    <xf numFmtId="0" fontId="14" fillId="5" borderId="30" xfId="0" applyFont="1" applyFill="1" applyBorder="1" applyAlignment="1">
      <alignment horizontal="center" vertical="center" wrapText="1"/>
    </xf>
    <xf numFmtId="0" fontId="9" fillId="5" borderId="32" xfId="0" applyFont="1" applyFill="1" applyBorder="1" applyAlignment="1">
      <alignment horizontal="center" vertical="center" wrapText="1"/>
    </xf>
    <xf numFmtId="0" fontId="9" fillId="5" borderId="36" xfId="0" applyFont="1" applyFill="1" applyBorder="1" applyAlignment="1">
      <alignment horizontal="center" vertical="center" wrapText="1"/>
    </xf>
    <xf numFmtId="0" fontId="8" fillId="5" borderId="44" xfId="0" applyFont="1" applyFill="1" applyBorder="1" applyAlignment="1">
      <alignment horizontal="center" vertical="center" wrapText="1"/>
    </xf>
    <xf numFmtId="0" fontId="8" fillId="5" borderId="47" xfId="0" applyFont="1" applyFill="1" applyBorder="1" applyAlignment="1">
      <alignment horizontal="center" vertical="center" wrapText="1"/>
    </xf>
    <xf numFmtId="0" fontId="8" fillId="5" borderId="45" xfId="0" applyFont="1" applyFill="1" applyBorder="1" applyAlignment="1">
      <alignment horizontal="center" vertical="center" wrapText="1"/>
    </xf>
    <xf numFmtId="0" fontId="8" fillId="5" borderId="48" xfId="0" applyFont="1" applyFill="1" applyBorder="1" applyAlignment="1">
      <alignment horizontal="center" vertical="center" wrapText="1"/>
    </xf>
    <xf numFmtId="0" fontId="8" fillId="5" borderId="43" xfId="0" applyFont="1" applyFill="1" applyBorder="1" applyAlignment="1">
      <alignment horizontal="center" vertical="center" wrapText="1"/>
    </xf>
    <xf numFmtId="0" fontId="8" fillId="5" borderId="46" xfId="0" applyFont="1" applyFill="1" applyBorder="1" applyAlignment="1">
      <alignment horizontal="center" vertical="center" wrapText="1"/>
    </xf>
    <xf numFmtId="0" fontId="8" fillId="5" borderId="32" xfId="0" applyFont="1" applyFill="1" applyBorder="1" applyAlignment="1">
      <alignment horizontal="center" vertical="center" wrapText="1"/>
    </xf>
    <xf numFmtId="0" fontId="8" fillId="5" borderId="36" xfId="0" applyFont="1" applyFill="1" applyBorder="1" applyAlignment="1">
      <alignment horizontal="center" vertical="center" wrapText="1"/>
    </xf>
    <xf numFmtId="0" fontId="8" fillId="5" borderId="42" xfId="0" applyFont="1" applyFill="1" applyBorder="1" applyAlignment="1">
      <alignment horizontal="center" vertical="center" wrapText="1"/>
    </xf>
    <xf numFmtId="0" fontId="8" fillId="0" borderId="33" xfId="0" applyFont="1" applyBorder="1" applyAlignment="1">
      <alignment vertical="center" wrapText="1"/>
    </xf>
    <xf numFmtId="0" fontId="8" fillId="0" borderId="34" xfId="0" applyFont="1" applyBorder="1" applyAlignment="1">
      <alignment vertical="center" wrapText="1"/>
    </xf>
    <xf numFmtId="0" fontId="8" fillId="0" borderId="35" xfId="0" applyFont="1" applyBorder="1" applyAlignment="1">
      <alignment vertical="center" wrapText="1"/>
    </xf>
    <xf numFmtId="0" fontId="8" fillId="0" borderId="37" xfId="0" applyFont="1" applyBorder="1" applyAlignment="1">
      <alignment vertical="center" wrapText="1"/>
    </xf>
    <xf numFmtId="0" fontId="8" fillId="0" borderId="2" xfId="0" applyFont="1" applyBorder="1" applyAlignment="1">
      <alignment vertical="center" wrapText="1"/>
    </xf>
    <xf numFmtId="0" fontId="8" fillId="0" borderId="38" xfId="0" applyFont="1" applyBorder="1" applyAlignment="1">
      <alignment vertical="center" wrapText="1"/>
    </xf>
    <xf numFmtId="0" fontId="8" fillId="0" borderId="39" xfId="0" applyFont="1" applyBorder="1" applyAlignment="1">
      <alignment vertical="center" wrapText="1"/>
    </xf>
    <xf numFmtId="0" fontId="8" fillId="0" borderId="40" xfId="0" applyFont="1" applyBorder="1" applyAlignment="1">
      <alignment vertical="center" wrapText="1"/>
    </xf>
    <xf numFmtId="0" fontId="8" fillId="0" borderId="41" xfId="0" applyFont="1" applyBorder="1" applyAlignment="1">
      <alignment vertical="center" wrapText="1"/>
    </xf>
    <xf numFmtId="0" fontId="8" fillId="0" borderId="32" xfId="0" applyFont="1" applyBorder="1" applyAlignment="1">
      <alignment vertical="center" wrapText="1"/>
    </xf>
    <xf numFmtId="0" fontId="8" fillId="0" borderId="42" xfId="0" applyFont="1" applyBorder="1" applyAlignment="1">
      <alignment vertical="center" wrapText="1"/>
    </xf>
    <xf numFmtId="0" fontId="8" fillId="5" borderId="33" xfId="0" applyFont="1" applyFill="1" applyBorder="1" applyAlignment="1">
      <alignment horizontal="center" vertical="center" wrapText="1"/>
    </xf>
    <xf numFmtId="0" fontId="8" fillId="5" borderId="34" xfId="0" applyFont="1" applyFill="1" applyBorder="1" applyAlignment="1">
      <alignment horizontal="center" vertical="center" wrapText="1"/>
    </xf>
    <xf numFmtId="0" fontId="8" fillId="5" borderId="35" xfId="0" applyFont="1" applyFill="1" applyBorder="1" applyAlignment="1">
      <alignment horizontal="center" vertical="center" wrapText="1"/>
    </xf>
    <xf numFmtId="0" fontId="8" fillId="5" borderId="37" xfId="0" applyFont="1" applyFill="1" applyBorder="1" applyAlignment="1">
      <alignment horizontal="center" vertical="center" wrapText="1"/>
    </xf>
    <xf numFmtId="0" fontId="8" fillId="5" borderId="2" xfId="0" applyFont="1" applyFill="1" applyBorder="1" applyAlignment="1">
      <alignment horizontal="center" vertical="center" wrapText="1"/>
    </xf>
    <xf numFmtId="0" fontId="8" fillId="5" borderId="38" xfId="0" applyFont="1" applyFill="1" applyBorder="1" applyAlignment="1">
      <alignment horizontal="center" vertical="center" wrapText="1"/>
    </xf>
    <xf numFmtId="0" fontId="14" fillId="5" borderId="32" xfId="0" applyFont="1" applyFill="1" applyBorder="1" applyAlignment="1">
      <alignment horizontal="center" vertical="center" wrapText="1"/>
    </xf>
    <xf numFmtId="0" fontId="14" fillId="5" borderId="42" xfId="0" applyFont="1" applyFill="1" applyBorder="1" applyAlignment="1">
      <alignment horizontal="center" vertical="center" wrapText="1"/>
    </xf>
    <xf numFmtId="0" fontId="14" fillId="5" borderId="53" xfId="0" applyFont="1" applyFill="1" applyBorder="1" applyAlignment="1">
      <alignment horizontal="center" vertical="center" wrapText="1"/>
    </xf>
    <xf numFmtId="0" fontId="14" fillId="5" borderId="54" xfId="0" applyFont="1" applyFill="1" applyBorder="1" applyAlignment="1">
      <alignment horizontal="center" vertical="center" wrapText="1"/>
    </xf>
    <xf numFmtId="0" fontId="14" fillId="5" borderId="55" xfId="0" applyFont="1" applyFill="1" applyBorder="1" applyAlignment="1">
      <alignment horizontal="center" vertical="center" wrapText="1"/>
    </xf>
    <xf numFmtId="0" fontId="14" fillId="0" borderId="50" xfId="0" applyFont="1" applyBorder="1" applyAlignment="1">
      <alignment horizontal="left" vertical="center" wrapText="1"/>
    </xf>
    <xf numFmtId="0" fontId="14" fillId="0" borderId="0" xfId="0" applyFont="1" applyBorder="1" applyAlignment="1">
      <alignment horizontal="left" vertical="center" wrapText="1"/>
    </xf>
    <xf numFmtId="0" fontId="24" fillId="0" borderId="16" xfId="0" applyFont="1" applyBorder="1" applyAlignment="1">
      <alignment horizontal="center" vertical="center" wrapText="1"/>
    </xf>
    <xf numFmtId="0" fontId="24" fillId="0" borderId="17" xfId="0" applyFont="1" applyBorder="1" applyAlignment="1">
      <alignment horizontal="center" vertical="center" wrapText="1"/>
    </xf>
    <xf numFmtId="0" fontId="24" fillId="0" borderId="15" xfId="0" applyFont="1" applyBorder="1" applyAlignment="1">
      <alignment horizontal="center" vertical="center"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D%20Informacia\Gohar%20Hayrapetjan\2015%20byuje\2015\2015\ampop\Doc%203%20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C 3"/>
      <sheetName val="Instructions"/>
    </sheetNames>
    <sheetDataSet>
      <sheetData sheetId="0">
        <row r="9">
          <cell r="A9" t="str">
            <v>Ìñ³·ñ³ÛÇÝ ¹³ëÇãÁ</v>
          </cell>
        </row>
        <row r="14">
          <cell r="A14" t="str">
            <v>ø³Ý³Ï³Ï³Ý</v>
          </cell>
        </row>
        <row r="15">
          <cell r="A15" t="str">
            <v>àñ³Ï³Ï³Ý</v>
          </cell>
        </row>
        <row r="16">
          <cell r="A16" t="str">
            <v>Ä³ÙÏ»ï³ÛÝáõÃÛ³Ý</v>
          </cell>
        </row>
        <row r="17">
          <cell r="A17" t="str">
            <v>Ø³ïáõóíáÕ Í³é³ÛáõÃÛ³Ý íñ³ Ï³ï³ñíáÕ Í³ËëÁ (Ñ³½³ñ ¹ñ³Ù)</v>
          </cell>
        </row>
        <row r="18">
          <cell r="A18" t="str">
            <v>Ìñ³·ÇñÁ (Íñ³·ñ»ñÁ), áñÇ (áñáÝó) ßñç³Ý³ÏÝ»ñáõÙ Çñ³Ï³Ý³óíáõÙ ¿ ù³Õ³ù³Ï³ÝáõÃÛ³Ý ÙÇçáó³éáõÙÁ</v>
          </cell>
        </row>
        <row r="20">
          <cell r="A20" t="str">
            <v>ì»ñçÝ³Ï³Ý ³ñ¹ÛáõÝùÇ ÝÏ³ñ³·ñáõÃÛáõÝÁ</v>
          </cell>
        </row>
        <row r="22">
          <cell r="A22" t="str">
            <v>Ì³é³ÛáõÃÛáõÝ Ù³ïáõóáÕÇ (Ù³ïáõóáÕÝ»ñÇ) ³Ýí³ÝáõÙÁ</v>
          </cell>
        </row>
        <row r="30">
          <cell r="A30" t="str">
            <v>Ìñ³·ñ³ÛÇÝ ¹³ëÇãÁ</v>
          </cell>
        </row>
        <row r="35">
          <cell r="A35" t="str">
            <v>ø³Ý³Ï³Ï³Ý</v>
          </cell>
        </row>
        <row r="36">
          <cell r="A36" t="str">
            <v>îíÛ³É ï³ñí³ å»ï³Ï³Ý µÛáõç»Çó ³ÏïÇíÇ Ó»éù µ»ñÙ³Ý, Ï³éáõóÙ³Ý Ï³Ù ÑÇÙÝ³Ýáñá·Ù³Ý íñ³ Ï³ï³ñíáÕ Í³Ëë»ñÁ (Ñ³½³ñ ¹ñ³Ù)</v>
          </cell>
        </row>
        <row r="37">
          <cell r="A37" t="str">
            <v>²ÏïÇíÇ Í³é³ÛáõÃÛ³Ý Ï³ÝË³ï»ëíáÕ Å³ÙÏ»ïÁ</v>
          </cell>
        </row>
        <row r="38">
          <cell r="A38" t="str">
            <v>²ÏïÇíÇ ÁÝ¹Ñ³Ýáõñ ³ñÅ»ùÁ  (Ñ³½³ñ ¹ñ³Ù)</v>
          </cell>
        </row>
        <row r="39">
          <cell r="A39" t="str">
            <v>îíÛ³É µÛáõç»ï³ÛÇÝ ï³ñí³Ý Ý³Ëáñ¹áÕ µÛáõç»ï³ÛÇÝ ï³ñÇÝ»ñÇ ÁÝÃ³óùáõÙ ³ÏïÇíÇ íñ³ Ï³ï³ñí³Í Í³Ëë»ñÁ (Ñ³½³ñ ¹ñ³Ù)</v>
          </cell>
        </row>
        <row r="40">
          <cell r="A40" t="str">
            <v>²ÏïÇíÝ û·ï³·áñÍáÕ Ï³½Ù³Ï»ñåáõÃÛ³Ý ³Ýí³ÝáõÙÁ</v>
          </cell>
        </row>
        <row r="42">
          <cell r="A42" t="str">
            <v xml:space="preserve">öáË³ñÇÝíáÕ ³ÏïÇíÝ»ñÇ ÝÏ³ñ³·ñáõÃÛáõÝÁ </v>
          </cell>
        </row>
        <row r="44">
          <cell r="A44" t="str">
            <v>²½¹»óáõÃÛáõÝÁ Ï³½Ù³Ï»ñåáõÃÛ³Ý Ï³ñáÕáõÃÛáõÝÝ»ñÇ ½³ñ·³óÙ³Ý íñ³, Ù³ëÝ³íáñ³å»ë</v>
          </cell>
        </row>
        <row r="47">
          <cell r="A47" t="str">
            <v xml:space="preserve">Ìñ³·ÇñÁ (Íñ³·ñ»ñÁ), áñÇ (áñáÝó) ßñç³Ý³ÏÝ»ñáõÙ Çñ³Ï³Ý³óíáõÙ ¿ ù³Õ³ù³Ï³ÝáõÃÛ³Ý ÙÇçáó³éáõÙÁ </v>
          </cell>
        </row>
        <row r="49">
          <cell r="A49" t="str">
            <v>ì»ñçÝ³Ï³Ý ³ñ¹ÛáõÝùÇ ÝÏ³ñ³·ñáõÃÛáõÝÁ</v>
          </cell>
        </row>
        <row r="53">
          <cell r="A53" t="str">
            <v>Ìñ³·ñ³ÛÇÝ ¹³ëÇãÁ</v>
          </cell>
        </row>
        <row r="58">
          <cell r="A58" t="str">
            <v>ø³Ý³Ï³Ï³Ý</v>
          </cell>
        </row>
        <row r="59">
          <cell r="A59" t="str">
            <v>ì³×³éùÇó Ï³ÝË³ï»ëíáÕ Ùáõïù»ñÁ (Ñ³½³ñ ¹ñ³Ù)</v>
          </cell>
        </row>
        <row r="60">
          <cell r="A60" t="str">
            <v xml:space="preserve">²ÏïÇíÇ ï³ñÇùÁ </v>
          </cell>
        </row>
        <row r="61">
          <cell r="A61" t="str">
            <v>²ÏïÇíÇ ëÏ½µÝ³Ï³Ý ³ñÅ»ùÁ  (Ñ³½³ñ ¹ñ³Ù)</v>
          </cell>
        </row>
        <row r="62">
          <cell r="A62" t="str">
            <v xml:space="preserve">ì³×³éùÇ ³ñ¹ÛáõÝùáõÙ Ï³ñáÕáõÃÛáõÝÝ»ñÇ íñ³ ÑÝ³ñ³íáñ ³½¹»óáõÃÛáõÝÁ, Ù³ëÝ³íáñ³å»ë` </v>
          </cell>
        </row>
        <row r="65">
          <cell r="A65" t="str">
            <v>²ÏïÇíÝ û·ï³·áñÍáÕ Ï³½Ù³Ï»ñåáõÃÛ³Ý ³Ýí³ÝáõÙÁ</v>
          </cell>
        </row>
        <row r="74">
          <cell r="A74" t="str">
            <v>Ìñ³·ñ³ÛÇÝ ¹³ëÇãÁ</v>
          </cell>
        </row>
        <row r="79">
          <cell r="A79" t="str">
            <v>ø³Ý³Ï³Ï³Ý</v>
          </cell>
        </row>
        <row r="80">
          <cell r="A80" t="str">
            <v>îíÛ³É ï³ñí³ å»ï³Ï³Ý µÛáõç»Çó ³ÏïÇíÇ Ó»éù µ»ñÙ³Ý, Ï³éáõóÙ³Ý Ï³Ù ÑÇÙÝ³Ýáñá·Ù³Ý íñ³ Ï³ï³ñíáÕ Í³Ëë»ñÁ (Ñ³½³ñ ¹ñ³Ù)</v>
          </cell>
        </row>
        <row r="81">
          <cell r="A81" t="str">
            <v>²ÏïÇíÇ Í³é³ÛáõÃÛ³Ý Ï³ÝË³ï»ëíáÕ Å³ÙÏ»ïÁ</v>
          </cell>
        </row>
        <row r="82">
          <cell r="A82" t="str">
            <v>²ÏïÇíÇ ÁÝ¹Ñ³Ýáõñ ³ñÅ»ùÁ  (Ñ³½³ñ ¹ñ³Ù)</v>
          </cell>
        </row>
        <row r="83">
          <cell r="A83" t="str">
            <v>îíÛ³É µÛáõç»ï³ÛÇÝ ï³ñí³Ý Ý³Ëáñ¹áÕ µÛáõç»ï³ÛÇÝ ï³ñÇÝ»ñÇ ÁÝÃ³óùáõÙ ³ÏïÇíÇ íñ³ Ï³ï³ñí³Í Í³Ëë»ñÁ (Ñ³½³ñ ¹ñ³Ù)</v>
          </cell>
        </row>
        <row r="84">
          <cell r="A84" t="str">
            <v>öáË³ñÇÝíáÕ ³ÏïÇíÝ»ñÇ ÝÏ³ñ³·ñáõÃÛáõÝÁ</v>
          </cell>
        </row>
        <row r="86">
          <cell r="A86" t="str">
            <v>²½¹»óáõÃÛáõÝÁ Ï³½Ù³Ï»ñåáõÃÛ³Ý Ï³ñáÕáõÃÛáõÝÝ»ñÇ ½³ñ·³óÙ³Ý íñ³, Ù³ëÝ³íáñ³å»ë`</v>
          </cell>
        </row>
        <row r="89">
          <cell r="A89" t="str">
            <v>²ÏïÇíÝ û·ï³·áñÍáÕ Ï³½Ù³Ï»ñåáõÃÛ³Ý ³Ýí³ÝáõÙÁ</v>
          </cell>
        </row>
        <row r="91">
          <cell r="A91" t="str">
            <v xml:space="preserve">Ìñ³·ÇñÁ (Íñ³·ñ»ñÁ), áñÇ (áñáÝó) ßñç³Ý³ÏÝ»ñáõÙ Çñ³Ï³Ý³óíáõÙ ¿ ù³Õ³ù³Ï³ÝáõÃÛ³Ý ÙÇçáó³éáõÙÁ </v>
          </cell>
        </row>
        <row r="93">
          <cell r="A93" t="str">
            <v>ì»ñçÝ³Ï³Ý ³ñ¹ÛáõÝùÇ ÝÏ³ñ³·ñáõÃÛáõÝÁ</v>
          </cell>
        </row>
        <row r="99">
          <cell r="A99" t="str">
            <v>Ìñ³·ñ³ÛÇÝ ¹³ëÇãÁ</v>
          </cell>
        </row>
        <row r="104">
          <cell r="A104" t="str">
            <v>ø³Ý³Ï³Ï³Ý</v>
          </cell>
        </row>
        <row r="105">
          <cell r="A105" t="str">
            <v>ì³×³éùÇó Ï³ÝË³ï»ëíáÕ Ùáõïù»ñÁ (Ñ³½³ñ ¹ñ³Ù)</v>
          </cell>
        </row>
        <row r="106">
          <cell r="A106" t="str">
            <v xml:space="preserve">²ÏïÇíÇ ï³ñÇùÁ </v>
          </cell>
        </row>
        <row r="107">
          <cell r="A107" t="str">
            <v>²ÏïÇíÇ ëÏ½µÝ³Ï³Ý ³ñÅ»ùÁ  (Ñ³½³ñ ¹ñ³Ù)</v>
          </cell>
        </row>
        <row r="108">
          <cell r="A108" t="str">
            <v>ì³×³éùÇ ³ñ¹ÛáõÝùáõÙ Ï³ñáÕáõÃÛáõÝÝ»ñÇ íñ³ ÑÝ³ñ³íáñ ³½¹»óáõÃÛáõÝÁ, Ù³ëÝ³íáñ³å»ë`</v>
          </cell>
        </row>
        <row r="111">
          <cell r="A111" t="str">
            <v>²ÏïÇíÝ û·ï³·áñÍáÕ Ï³½Ù³Ï»ñåáõÃÛ³Ý ³Ýí³ÝáõÙÁ</v>
          </cell>
        </row>
        <row r="121">
          <cell r="A121" t="str">
            <v>Ìñ³·ñ³ÛÇÝ ¹³ëÇãÁ</v>
          </cell>
        </row>
        <row r="126">
          <cell r="A126" t="str">
            <v>ø³Ý³Ï³Ï³Ý</v>
          </cell>
        </row>
        <row r="127">
          <cell r="A127" t="str">
            <v>àñ³Ï³Ï³Ý</v>
          </cell>
        </row>
        <row r="128">
          <cell r="A128" t="str">
            <v>Ä³ÙÏ»ï³ÛÝáõÃÛ³Ý</v>
          </cell>
        </row>
        <row r="129">
          <cell r="A129" t="str">
            <v>Ø³ïáõóíáÕ Í³é³ÛáõÃÛ³Ý íñ³ Ï³ï³ñíáÕ Í³ËëÁ (Ñ³½³ñ ¹ñ³Ù)</v>
          </cell>
        </row>
        <row r="130">
          <cell r="A130" t="str">
            <v>Ìñ³·ÇñÁ (Íñ³·ñ»ñÁ), áñÇ (áñáÝó) ßñç³Ý³ÏÝ»ñáõÙ Çñ³Ï³Ý³óíáõÙ ¿ ù³Õ³ù³Ï³ÝáõÃÛ³Ý ÙÇçáó³éáõÙÁ</v>
          </cell>
        </row>
        <row r="132">
          <cell r="A132" t="str">
            <v>ì»ñçÝ³Ï³Ý ³ñ¹ÛáõÝùÇ ÝÏ³ñ³·ñáõÃÛáõÝÁ</v>
          </cell>
        </row>
        <row r="134">
          <cell r="A134" t="str">
            <v>Ì³é³ÛáõÃÛáõÝ Ù³ïáõóáÕÇ (Ù³ïáõóáÕÝ»ñÇ) ³Ýí³ÝáõÙÁ</v>
          </cell>
        </row>
        <row r="140">
          <cell r="A140" t="str">
            <v>Ìñ³·ñ³ÛÇÝ ¹³ëÇãÁ</v>
          </cell>
        </row>
        <row r="146">
          <cell r="A146" t="str">
            <v>¶áõÙ³ñÁ (Ñ³½³ñ ¹ñ³Ù)</v>
          </cell>
        </row>
        <row r="150">
          <cell r="A150" t="str">
            <v xml:space="preserve">Ìñ³·ÇñÁ (Íñ³·ñ»ñÁ), áñÇ (áñáÝó) ßñç³Ý³ÏÝ»ñáõÙ Çñ³Ï³Ý³óíáõÙ ¿ ù³Õ³ù³Ï³ÝáõÃÛ³Ý ÙÇçáó³éáõÙÁ </v>
          </cell>
        </row>
        <row r="152">
          <cell r="A152" t="str">
            <v>ì»ñçÝ³Ï³Ý ³ñ¹ÛáõÝùÇ ÝÏ³ñ³·ñáõÃÛáõÝÁ</v>
          </cell>
        </row>
        <row r="158">
          <cell r="A158" t="str">
            <v>Ìñ³·ñ³ÛÇÝ ¹³ëÇãÁ</v>
          </cell>
        </row>
        <row r="163">
          <cell r="A163" t="str">
            <v>¶áõÙ³ñÁ (Ñ³½³ñ ¹ñ³Ù)</v>
          </cell>
        </row>
        <row r="164">
          <cell r="A164" t="str">
            <v xml:space="preserve">Ìñ³·ÇñÁ (Íñ³·ñ»ñÁ), áñÇ (áñáÝó) ßñç³Ý³ÏÝ»ñáõÙ Çñ³Ï³Ý³óíáõÙ ¿ ù³Õ³ù³Ï³ÝáõÃÛ³Ý ÙÇçáó³éáõÙÁ </v>
          </cell>
        </row>
        <row r="166">
          <cell r="A166" t="str">
            <v>ì»ñçÝ³Ï³Ý ³ñ¹ÛáõÝùÇ ÝÏ³ñ³·ñáõÃÛáõÝÁ</v>
          </cell>
        </row>
        <row r="172">
          <cell r="A172" t="str">
            <v>Ìñ³·ñ³ÛÇÝ ¹³ëÇãÁ</v>
          </cell>
        </row>
        <row r="178">
          <cell r="A178" t="str">
            <v>Î³½Ù³Ï»ñåáõÃÛáõÝÁ, áñï»Õ Ï³ï³ñíáõÙ ¿ Ý»ñ¹ñáõÙÁ</v>
          </cell>
        </row>
        <row r="183">
          <cell r="A183" t="str">
            <v>Ìñ³·ÇñÁ (Íñ³·ñ»ñÁ), áñÇ (áñáÝó) ßñç³Ý³ÏÝ»ñáõÙ Çñ³Ï³Ý³óíáõÙ ¿ ù³Õ³ù³Ï³ÝáõÃÛ³Ý ÙÇçáó³éáõÙÁ</v>
          </cell>
        </row>
        <row r="185">
          <cell r="A185" t="str">
            <v>ì»ñçÝ³Ï³Ý ³ñ¹ÛáõÝùÇ ÝÏ³ñ³·ñáõÃÛáõÝÁ</v>
          </cell>
        </row>
        <row r="190">
          <cell r="A190" t="str">
            <v>Ìñ³·ñ³ÛÇÝ ¹³ëÇãÁ</v>
          </cell>
        </row>
        <row r="195">
          <cell r="A195" t="str">
            <v>ø³Ý³Ï³Ï³Ý</v>
          </cell>
        </row>
        <row r="196">
          <cell r="A196" t="str">
            <v>îíÛ³É ï³ñí³ å»ï³Ï³Ý µÛáõç»Çó ³ÏïÇíÇ Ó»éù µ»ñÙ³Ý, Ï³éáõóÙ³Ý Ï³Ù ÑÇÙÝ³Ýáñá·Ù³Ý íñ³ Ï³ï³ñíáÕ Í³Ëë»ñÁ (Ñ³½³ñ ¹ñ³Ù)</v>
          </cell>
        </row>
        <row r="197">
          <cell r="A197" t="str">
            <v>²ÏïÇíÇ Í³é³ÛáõÃÛ³Ý Ï³ÝË³ï»ëíáÕ Å³ÙÏ»ïÁ</v>
          </cell>
        </row>
        <row r="198">
          <cell r="A198" t="str">
            <v>²ÏïÇíÇ ÁÝ¹Ñ³Ýáõñ ³ñÅ»ùÁ  (Ñ³½³ñ ¹ñ³Ù)</v>
          </cell>
        </row>
        <row r="199">
          <cell r="A199" t="str">
            <v>îíÛ³É µÛáõç»ï³ÛÇÝ ï³ñí³Ý Ý³Ëáñ¹áÕ µÛáõç»ï³ÛÇÝ ï³ñÇÝ»ñÇ ÁÝÃ³óùáõÙ ³ÏïÇíÇ íñ³ Ï³ï³ñí³Í Í³Ëë»ñÁ (Ñ³½³ñ ¹ñ³Ù)</v>
          </cell>
        </row>
        <row r="200">
          <cell r="A200" t="str">
            <v>²½¹»óáõÃÛáõÝÁ Ï³½Ù³Ï»ñåáõÃÛ³Ý Ï³ñáÕáõÃÛáõÝÝ»ñÇ ½³ñ·³óÙ³Ý íñ³, Ù³ëÝ³íáñ³å»ë`</v>
          </cell>
        </row>
        <row r="203">
          <cell r="A203" t="str">
            <v xml:space="preserve">Ìñ³·ÇñÁ (Íñ³·ñ»ñÁ), áñÇ (áñáÝó) ßñç³Ý³ÏÝ»ñáõÙ Çñ³Ï³Ý³óíáõÙ ¿ ù³Õ³ù³Ï³ÝáõÃÛ³Ý ÙÇçáó³éáõÙÁ </v>
          </cell>
        </row>
        <row r="205">
          <cell r="A205" t="str">
            <v>ì»ñçÝ³Ï³Ý ³ñ¹ÛáõÝùÇ ÝÏ³ñ³·ñáõÃÛáõÝÁ</v>
          </cell>
        </row>
        <row r="210">
          <cell r="A210" t="str">
            <v>Ìñ³·ñ³ÛÇÝ ¹³ëÇãÁ</v>
          </cell>
        </row>
        <row r="215">
          <cell r="A215" t="str">
            <v>ø³Ý³Ï³Ï³Ý</v>
          </cell>
        </row>
        <row r="216">
          <cell r="A216" t="str">
            <v>îíÛ³É ï³ñí³ å»ï³Ï³Ý µÛáõç»Çó ³ÏïÇíÇ Ó»éù µ»ñÙ³Ý, Ï³éáõóÙ³Ý Ï³Ù ÑÇÙÝ³Ýáñá·Ù³Ý íñ³ Ï³ï³ñíáÕ Í³Ëë»ñÁ (Ñ³½³ñ ¹ñ³Ù)</v>
          </cell>
        </row>
        <row r="217">
          <cell r="A217" t="str">
            <v>²ÏïÇíÇ Í³é³ÛáõÃÛ³Ý Ï³ÝË³ï»ëíáÕ Å³ÙÏ»ïÁ</v>
          </cell>
        </row>
        <row r="218">
          <cell r="A218" t="str">
            <v>²ÏïÇíÇ ÁÝ¹Ñ³Ýáõñ ³ñÅ»ùÁ  (Ñ³½³ñ ¹ñ³Ù)</v>
          </cell>
        </row>
        <row r="219">
          <cell r="A219" t="str">
            <v>îíÛ³É µÛáõç»ï³ÛÇÝ ï³ñí³Ý Ý³Ëáñ¹áÕ µÛáõç»ï³ÛÇÝ ï³ñÇÝ»ñÇ ÁÝÃ³óùáõÙ ³ÏïÇíÇ íñ³ Ï³ï³ñí³Í Í³Ëë»ñÁ (Ñ³½³ñ ¹ñ³Ù)</v>
          </cell>
        </row>
        <row r="220">
          <cell r="A220" t="str">
            <v>²½¹»óáõÃÛáõÝÁ Ï³½Ù³Ï»ñåáõÃÛ³Ý Ï³ñáÕáõÃÛáõÝÝ»ñÇ ½³ñ·³óÙ³Ý íñ³, Ù³ëÝ³íáñ³å»ë</v>
          </cell>
        </row>
        <row r="223">
          <cell r="A223" t="str">
            <v xml:space="preserve">Ìñ³·ÇñÁ (Íñ³·ñ»ñÁ), áñÇ (áñáÝó) ßñç³Ý³ÏÝ»ñáõÙ Çñ³Ï³Ý³óíáõÙ ¿ ù³Õ³ù³Ï³ÝáõÃÛ³Ý ÙÇçáó³éáõÙÁ </v>
          </cell>
        </row>
        <row r="225">
          <cell r="A225" t="str">
            <v>ì»ñçÝ³Ï³Ý ³ñ¹ÛáõÝùÇ ÝÏ³ñ³·ñáõÃÛáõÝÁ</v>
          </cell>
        </row>
        <row r="230">
          <cell r="A230" t="str">
            <v>Ìñ³·ñ³ÛÇÝ ¹³ëÇãÁ</v>
          </cell>
        </row>
        <row r="235">
          <cell r="A235" t="str">
            <v>ø³Ý³Ï³Ï³Ý</v>
          </cell>
        </row>
        <row r="236">
          <cell r="A236" t="str">
            <v>îíÛ³É ï³ñí³ å»ï³Ï³Ý µÛáõç»Çó ³ÏïÇíÇ Ó»éù µ»ñÙ³Ý, Ï³éáõóÙ³Ý Ï³Ù ÑÇÙÝ³Ýáñá·Ù³Ý íñ³ Ï³ï³ñíáÕ Í³Ëë»ñÁ (Ñ³½³ñ ¹ñ³Ù)</v>
          </cell>
        </row>
        <row r="237">
          <cell r="A237" t="str">
            <v>²ÏïÇíÇ Í³é³ÛáõÃÛ³Ý Ï³ÝË³ï»ëíáÕ Å³ÙÏ»ïÁ</v>
          </cell>
        </row>
        <row r="238">
          <cell r="A238" t="str">
            <v>²ÏïÇíÇ ÁÝ¹Ñ³Ýáõñ ³ñÅ»ùÁ  (Ñ³½³ñ ¹ñ³Ù)</v>
          </cell>
        </row>
        <row r="239">
          <cell r="A239" t="str">
            <v>îíÛ³É µÛáõç»ï³ÛÇÝ ï³ñí³Ý Ý³Ëáñ¹áÕ µÛáõç»ï³ÛÇÝ ï³ñÇÝ»ñÇ ÁÝÃ³óùáõÙ ³ÏïÇíÇ íñ³ Ï³ï³ñí³Í Í³Ëë»ñÁ (Ñ³½³ñ ¹ñ³Ù)</v>
          </cell>
        </row>
        <row r="240">
          <cell r="A240" t="str">
            <v>²½¹»óáõÃÛáõÝÁ Ï³½Ù³Ï»ñåáõÃÛ³Ý Ï³ñáÕáõÃÛáõÝÝ»ñÇ ½³ñ·³óÙ³Ý íñ³, Ù³ëÝ³íáñ³å»ë</v>
          </cell>
        </row>
        <row r="243">
          <cell r="A243" t="str">
            <v xml:space="preserve">Ìñ³·ÇñÁ (Íñ³·ñ»ñÁ), áñÇ (áñáÝó) ßñç³Ý³ÏÝ»ñáõÙ Çñ³Ï³Ý³óíáõÙ ¿ ù³Õ³ù³Ï³ÝáõÃÛ³Ý ÙÇçáó³éáõÙÁ </v>
          </cell>
        </row>
        <row r="245">
          <cell r="A245" t="str">
            <v>ì»ñçÝ³Ï³Ý ³ñ¹ÛáõÝùÇ ÝÏ³ñ³·ñáõÃÛáõÝÁ</v>
          </cell>
        </row>
        <row r="250">
          <cell r="A250" t="str">
            <v>Ìñ³·ñ³ÛÇÝ ¹³ëÇãÁ</v>
          </cell>
        </row>
        <row r="255">
          <cell r="A255" t="str">
            <v>ø³Ý³Ï³Ï³Ý</v>
          </cell>
        </row>
        <row r="256">
          <cell r="A256" t="str">
            <v>àñ³Ï³Ï³Ý</v>
          </cell>
        </row>
        <row r="257">
          <cell r="A257" t="str">
            <v>îíÛ³É ï³ñí³ å»ï³Ï³Ý µÛáõç»Çó ³ÏïÇíÇ Ó»éù µ»ñÙ³Ý, Ï³éáõóÙ³Ý Ï³Ù ÑÇÙÝ³Ýáñá·Ù³Ý íñ³ Ï³ï³ñíáÕ Í³Ëë»ñÁ (Ñ³½³ñ ¹ñ³Ù)</v>
          </cell>
        </row>
        <row r="258">
          <cell r="A258" t="str">
            <v>²ÏïÇíÇ ÁÝ¹Ñ³Ýáõñ ³ñÅ»ùÁ  (Ñ³½³ñ ¹ñ³Ù)</v>
          </cell>
        </row>
        <row r="259">
          <cell r="A259" t="str">
            <v>îíÛ³É µÛáõç»ï³ÛÇÝ ï³ñí³Ý Ý³Ëáñ¹áÕ µÛáõç»ï³ÛÇÝ ï³ñÇÝ»ñÇ ÁÝÃ³óùáõÙ ³ÏïÇíÇ íñ³ Ï³ï³ñí³Í Í³Ëë»ñÁ (Ñ³½³ñ ¹ñ³Ù)</v>
          </cell>
        </row>
        <row r="260">
          <cell r="A260" t="str">
            <v xml:space="preserve">Ìñ³·ÇñÁ (Íñ³·ñ»ñÁ), áñÇ (áñáÝó) ßñç³Ý³ÏÝ»ñáõÙ Çñ³Ï³Ý³óíáõÙ ¿ ù³Õ³ù³Ï³ÝáõÃÛ³Ý ÙÇçáó³éáõÙÁ </v>
          </cell>
        </row>
        <row r="262">
          <cell r="A262" t="str">
            <v>ì»ñçÝ³Ï³Ý ³ñ¹ÛáõÝùÇ ÝÏ³ñ³·ñáõÃÛáõÝÁ</v>
          </cell>
        </row>
        <row r="267">
          <cell r="A267" t="str">
            <v>Ìñ³·ñ³ÛÇÝ ¹³ëÇãÁ</v>
          </cell>
        </row>
        <row r="272">
          <cell r="A272" t="str">
            <v>ø³Ý³Ï³Ï³Ý</v>
          </cell>
        </row>
        <row r="273">
          <cell r="A273" t="str">
            <v>ì³×³éùÇó Ï³ÝË³ï»ëíáÕ Ùáõïù»ñÁ (Ñ³½³ñ ¹ñ³Ù)</v>
          </cell>
        </row>
        <row r="274">
          <cell r="A274" t="str">
            <v>²ÏïÇíÇ ï³ñÇùÁ</v>
          </cell>
        </row>
        <row r="275">
          <cell r="A275" t="str">
            <v>²ÏïÇíÇ ëÏ½µÝ³Ï³Ý ³ñÅ»ùÁ  (Ñ³½³ñ ¹ñ³Ù)</v>
          </cell>
        </row>
        <row r="279">
          <cell r="A279" t="str">
            <v>Ìñ³·ñ³ÛÇÝ ¹³ëÇãÁ</v>
          </cell>
        </row>
        <row r="284">
          <cell r="A284" t="str">
            <v>¶áõÙ³ñÁ (Ñ³½³ñ ¹ñ³Ù)</v>
          </cell>
        </row>
        <row r="287">
          <cell r="A287" t="str">
            <v xml:space="preserve">Ìñ³·ÇñÁ (Íñ³·ñ»ñÁ), áñÇ (áñáÝó) ßñç³Ý³ÏÝ»ñáõÙ Çñ³Ï³Ý³óíáõÙ ¿ ù³Õ³ù³Ï³ÝáõÃÛ³Ý ÙÇçáó³éáõÙÁ </v>
          </cell>
        </row>
        <row r="289">
          <cell r="A289" t="str">
            <v>ì»ñçÝ³Ï³Ý ³ñ¹ÛáõÝùÇ ÝÏ³ñ³·ñáõÃÛáõÝÁ</v>
          </cell>
        </row>
        <row r="294">
          <cell r="A294" t="str">
            <v>Ìñ³·ñ³ÛÇÝ ¹³ëÇãÁ</v>
          </cell>
        </row>
        <row r="299">
          <cell r="A299" t="str">
            <v>ø³Ý³Ï³Ï³Ý</v>
          </cell>
        </row>
        <row r="300">
          <cell r="A300" t="str">
            <v>¶áõÙ³ñÁ (Ñ³½³ñ ¹ñ³Ù)</v>
          </cell>
        </row>
        <row r="303">
          <cell r="A303" t="str">
            <v xml:space="preserve">Ìñ³·ÇñÁ (Íñ³·ñ»ñÁ), áñÇ (áñáÝó) ßñç³Ý³ÏÝ»ñáõÙ Çñ³Ï³Ý³óíáõÙ ¿ ù³Õ³ù³Ï³ÝáõÃÛ³Ý ÙÇçáó³éáõÙÁ </v>
          </cell>
        </row>
        <row r="305">
          <cell r="A305" t="str">
            <v>ì»ñçÝ³Ï³Ý ³ñ¹ÛáõÝùÇ ÝÏ³ñ³·ñáõÃÛáõÝÁ</v>
          </cell>
        </row>
        <row r="310">
          <cell r="A310" t="str">
            <v>Ìñ³·ñ³ÛÇÝ ¹³ëÇãÁ</v>
          </cell>
        </row>
        <row r="315">
          <cell r="A315" t="str">
            <v>ø³Ý³Ï³Ï³Ý</v>
          </cell>
        </row>
        <row r="316">
          <cell r="A316" t="str">
            <v>àñ³Ï³Ï³Ý</v>
          </cell>
        </row>
        <row r="317">
          <cell r="A317" t="str">
            <v>Ä³ÙÏ»ï³ÛÝáõÃÛáõÝ</v>
          </cell>
        </row>
        <row r="318">
          <cell r="A318" t="str">
            <v>îíÛ³É ï³ñí³ ÁÝÃ³óùáõÙ Ý³Ë³ï»ëíáÕ (ÑÇÙÝ³Ï³Ý ·áõÙ³ñÇ) Ù³ñÙ³Ý/»ï ·ÝÙ³Ý ·áõÙ³ñÁ (Ñ³½³ñ ¹ñ³Ù)</v>
          </cell>
        </row>
        <row r="319">
          <cell r="A319" t="str">
            <v xml:space="preserve">Ìñ³·ÇñÁ (Íñ³·ñ»ñÁ), áñÇ (áñáÝó) ßñç³Ý³ÏÝ»ñáõÙ Çñ³Ï³Ý³óíáõÙ ¿ ù³Õ³ù³Ï³ÝáõÃÛ³Ý ÙÇçáó³éáõÙÁ </v>
          </cell>
        </row>
        <row r="321">
          <cell r="A321" t="str">
            <v>ì»ñçÝ³Ï³Ý ³ñ¹ÛáõÝùÇ ÝÏ³ñ³·ñáõÃÛáõÝÁ</v>
          </cell>
        </row>
        <row r="326">
          <cell r="A326" t="str">
            <v>Ìñ³·ñ³ÛÇÝ ¹³ëÇãÁ</v>
          </cell>
        </row>
        <row r="331">
          <cell r="A331" t="str">
            <v>ø³Ý³Ï³Ï³Ý</v>
          </cell>
        </row>
        <row r="333">
          <cell r="A333" t="str">
            <v>àñ³Ï³Ï³Ý</v>
          </cell>
        </row>
        <row r="334">
          <cell r="A334" t="str">
            <v>Ä³ÙÏ»ï³ÛÝáõÃÛáõÝ</v>
          </cell>
        </row>
        <row r="335">
          <cell r="A335" t="str">
            <v>îíÛ³É ï³ñí³ ÁÝÃ³óùáõÙ Ý³Ë³ï»ëíáÕ (ÑÇÙÝ³Ï³Ý ·áõÙ³ñÇ) Ù³ñÙ³Ý/»ï ·ÝÙ³Ý ·áõÙ³ñÁ (Ñ³½³ñ ¹ñ³Ù)</v>
          </cell>
        </row>
        <row r="336">
          <cell r="A336" t="str">
            <v xml:space="preserve">Ìñ³·ÇñÁ (Íñ³·ñ»ñÁ), áñÇ (áñáÝó) ßñç³Ý³ÏÝ»ñáõÙ Çñ³Ï³Ý³óíáõÙ ¿ ù³Õ³ù³Ï³ÝáõÃÛ³Ý ÙÇçáó³éáõÙÁ </v>
          </cell>
        </row>
        <row r="338">
          <cell r="A338" t="str">
            <v>ì»ñçÝ³Ï³Ý ³ñ¹ÛáõÝùÇ ÝÏ³ñ³·ñáõÃÛáõÝÁ</v>
          </cell>
        </row>
        <row r="343">
          <cell r="A343" t="str">
            <v>Ìñ³·ñ³ÛÇÝ ¹³ëÇãÁ</v>
          </cell>
        </row>
        <row r="348">
          <cell r="A348" t="str">
            <v>¶áõÙ³ñÁ (Ñ³½³ñ ¹ñ³Ù)</v>
          </cell>
        </row>
        <row r="349">
          <cell r="A349" t="str">
            <v>Î³½Ù³Ï»ñåáõÃÛáõÝÁ, áñï»Õ Ï³ï³ñíáõÙ ¿ Ý»ñ¹ñáõÙÁ</v>
          </cell>
        </row>
        <row r="353">
          <cell r="A353" t="str">
            <v>Ìñ³·ÇñÁ (Íñ³·ñ»ñÁ), áñÇ (áñáÝó) ßñç³Ý³ÏÝ»ñáõÙ Çñ³Ï³Ý³óíáõÙ ¿ ù³Õ³ù³Ï³ÝáõÃÛ³Ý ÙÇçáó³éáõÙÁ</v>
          </cell>
        </row>
        <row r="355">
          <cell r="A355" t="str">
            <v>ì»ñçÝ³Ï³Ý ³ñ¹ÛáõÝùÇ ÝÏ³ñ³·ñáõÃÛáõÝÁ</v>
          </cell>
        </row>
        <row r="360">
          <cell r="A360" t="str">
            <v>Ìñ³·ñ³ÛÇÝ ¹³ëÇãÁ</v>
          </cell>
        </row>
        <row r="365">
          <cell r="A365" t="str">
            <v>ø³Ý³Ï³Ï³Ý</v>
          </cell>
        </row>
        <row r="370">
          <cell r="A370" t="str">
            <v>ì³×³éùÇó Ï³ÝË³ï»ëíáÕ Ùáõïù»ñÁ (Ñ³½³ñ ¹ñ³Ù)</v>
          </cell>
        </row>
      </sheetData>
      <sheetData sheetId="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6"/>
  <sheetViews>
    <sheetView tabSelected="1" zoomScale="110" zoomScaleNormal="110" workbookViewId="0">
      <selection activeCell="B4" sqref="B4:L4"/>
    </sheetView>
  </sheetViews>
  <sheetFormatPr defaultRowHeight="12.75" x14ac:dyDescent="0.25"/>
  <cols>
    <col min="1" max="1" width="8.140625" style="41" customWidth="1"/>
    <col min="2" max="2" width="28.140625" style="41" customWidth="1"/>
    <col min="3" max="3" width="7.5703125" style="41" customWidth="1"/>
    <col min="4" max="5" width="10.140625" style="42" hidden="1" customWidth="1"/>
    <col min="6" max="7" width="10.140625" style="42" customWidth="1"/>
    <col min="8" max="8" width="9.7109375" style="43" customWidth="1"/>
    <col min="9" max="10" width="9.7109375" style="42" customWidth="1"/>
    <col min="11" max="12" width="9.140625" style="4"/>
    <col min="13" max="30" width="9.7109375" style="42" hidden="1" customWidth="1"/>
    <col min="31" max="32" width="9.7109375" style="42" customWidth="1"/>
    <col min="33" max="36" width="9.140625" style="4"/>
    <col min="37" max="37" width="10.7109375" style="4" customWidth="1"/>
    <col min="38" max="38" width="9.7109375" style="4" bestFit="1" customWidth="1"/>
    <col min="39" max="40" width="9.7109375" style="4" customWidth="1"/>
    <col min="41" max="41" width="9.140625" style="4"/>
    <col min="42" max="42" width="11.28515625" style="4" bestFit="1" customWidth="1"/>
    <col min="43" max="47" width="8.28515625" style="4" bestFit="1" customWidth="1"/>
    <col min="48" max="48" width="7.7109375" style="4" bestFit="1" customWidth="1"/>
    <col min="49" max="49" width="8.28515625" style="4" bestFit="1" customWidth="1"/>
    <col min="50" max="50" width="8.28515625" style="4" customWidth="1"/>
    <col min="51" max="51" width="10" style="4" customWidth="1"/>
    <col min="52" max="250" width="9.140625" style="4"/>
    <col min="251" max="251" width="8.140625" style="4" customWidth="1"/>
    <col min="252" max="252" width="28.140625" style="4" customWidth="1"/>
    <col min="253" max="253" width="7.5703125" style="4" customWidth="1"/>
    <col min="254" max="255" width="0" style="4" hidden="1" customWidth="1"/>
    <col min="256" max="257" width="10.140625" style="4" customWidth="1"/>
    <col min="258" max="260" width="9.7109375" style="4" customWidth="1"/>
    <col min="261" max="262" width="9.140625" style="4"/>
    <col min="263" max="263" width="9.7109375" style="4" customWidth="1"/>
    <col min="264" max="281" width="0" style="4" hidden="1" customWidth="1"/>
    <col min="282" max="282" width="9.140625" style="4"/>
    <col min="283" max="283" width="10.140625" style="4" customWidth="1"/>
    <col min="284" max="286" width="9.140625" style="4"/>
    <col min="287" max="287" width="10.28515625" style="4" customWidth="1"/>
    <col min="288" max="290" width="9.140625" style="4"/>
    <col min="291" max="291" width="10.28515625" style="4" customWidth="1"/>
    <col min="292" max="293" width="9.140625" style="4"/>
    <col min="294" max="307" width="0" style="4" hidden="1" customWidth="1"/>
    <col min="308" max="506" width="9.140625" style="4"/>
    <col min="507" max="507" width="8.140625" style="4" customWidth="1"/>
    <col min="508" max="508" width="28.140625" style="4" customWidth="1"/>
    <col min="509" max="509" width="7.5703125" style="4" customWidth="1"/>
    <col min="510" max="511" width="0" style="4" hidden="1" customWidth="1"/>
    <col min="512" max="513" width="10.140625" style="4" customWidth="1"/>
    <col min="514" max="516" width="9.7109375" style="4" customWidth="1"/>
    <col min="517" max="518" width="9.140625" style="4"/>
    <col min="519" max="519" width="9.7109375" style="4" customWidth="1"/>
    <col min="520" max="537" width="0" style="4" hidden="1" customWidth="1"/>
    <col min="538" max="538" width="9.140625" style="4"/>
    <col min="539" max="539" width="10.140625" style="4" customWidth="1"/>
    <col min="540" max="542" width="9.140625" style="4"/>
    <col min="543" max="543" width="10.28515625" style="4" customWidth="1"/>
    <col min="544" max="546" width="9.140625" style="4"/>
    <col min="547" max="547" width="10.28515625" style="4" customWidth="1"/>
    <col min="548" max="549" width="9.140625" style="4"/>
    <col min="550" max="563" width="0" style="4" hidden="1" customWidth="1"/>
    <col min="564" max="762" width="9.140625" style="4"/>
    <col min="763" max="763" width="8.140625" style="4" customWidth="1"/>
    <col min="764" max="764" width="28.140625" style="4" customWidth="1"/>
    <col min="765" max="765" width="7.5703125" style="4" customWidth="1"/>
    <col min="766" max="767" width="0" style="4" hidden="1" customWidth="1"/>
    <col min="768" max="769" width="10.140625" style="4" customWidth="1"/>
    <col min="770" max="772" width="9.7109375" style="4" customWidth="1"/>
    <col min="773" max="774" width="9.140625" style="4"/>
    <col min="775" max="775" width="9.7109375" style="4" customWidth="1"/>
    <col min="776" max="793" width="0" style="4" hidden="1" customWidth="1"/>
    <col min="794" max="794" width="9.140625" style="4"/>
    <col min="795" max="795" width="10.140625" style="4" customWidth="1"/>
    <col min="796" max="798" width="9.140625" style="4"/>
    <col min="799" max="799" width="10.28515625" style="4" customWidth="1"/>
    <col min="800" max="802" width="9.140625" style="4"/>
    <col min="803" max="803" width="10.28515625" style="4" customWidth="1"/>
    <col min="804" max="805" width="9.140625" style="4"/>
    <col min="806" max="819" width="0" style="4" hidden="1" customWidth="1"/>
    <col min="820" max="1018" width="9.140625" style="4"/>
    <col min="1019" max="1019" width="8.140625" style="4" customWidth="1"/>
    <col min="1020" max="1020" width="28.140625" style="4" customWidth="1"/>
    <col min="1021" max="1021" width="7.5703125" style="4" customWidth="1"/>
    <col min="1022" max="1023" width="0" style="4" hidden="1" customWidth="1"/>
    <col min="1024" max="1025" width="10.140625" style="4" customWidth="1"/>
    <col min="1026" max="1028" width="9.7109375" style="4" customWidth="1"/>
    <col min="1029" max="1030" width="9.140625" style="4"/>
    <col min="1031" max="1031" width="9.7109375" style="4" customWidth="1"/>
    <col min="1032" max="1049" width="0" style="4" hidden="1" customWidth="1"/>
    <col min="1050" max="1050" width="9.140625" style="4"/>
    <col min="1051" max="1051" width="10.140625" style="4" customWidth="1"/>
    <col min="1052" max="1054" width="9.140625" style="4"/>
    <col min="1055" max="1055" width="10.28515625" style="4" customWidth="1"/>
    <col min="1056" max="1058" width="9.140625" style="4"/>
    <col min="1059" max="1059" width="10.28515625" style="4" customWidth="1"/>
    <col min="1060" max="1061" width="9.140625" style="4"/>
    <col min="1062" max="1075" width="0" style="4" hidden="1" customWidth="1"/>
    <col min="1076" max="1274" width="9.140625" style="4"/>
    <col min="1275" max="1275" width="8.140625" style="4" customWidth="1"/>
    <col min="1276" max="1276" width="28.140625" style="4" customWidth="1"/>
    <col min="1277" max="1277" width="7.5703125" style="4" customWidth="1"/>
    <col min="1278" max="1279" width="0" style="4" hidden="1" customWidth="1"/>
    <col min="1280" max="1281" width="10.140625" style="4" customWidth="1"/>
    <col min="1282" max="1284" width="9.7109375" style="4" customWidth="1"/>
    <col min="1285" max="1286" width="9.140625" style="4"/>
    <col min="1287" max="1287" width="9.7109375" style="4" customWidth="1"/>
    <col min="1288" max="1305" width="0" style="4" hidden="1" customWidth="1"/>
    <col min="1306" max="1306" width="9.140625" style="4"/>
    <col min="1307" max="1307" width="10.140625" style="4" customWidth="1"/>
    <col min="1308" max="1310" width="9.140625" style="4"/>
    <col min="1311" max="1311" width="10.28515625" style="4" customWidth="1"/>
    <col min="1312" max="1314" width="9.140625" style="4"/>
    <col min="1315" max="1315" width="10.28515625" style="4" customWidth="1"/>
    <col min="1316" max="1317" width="9.140625" style="4"/>
    <col min="1318" max="1331" width="0" style="4" hidden="1" customWidth="1"/>
    <col min="1332" max="1530" width="9.140625" style="4"/>
    <col min="1531" max="1531" width="8.140625" style="4" customWidth="1"/>
    <col min="1532" max="1532" width="28.140625" style="4" customWidth="1"/>
    <col min="1533" max="1533" width="7.5703125" style="4" customWidth="1"/>
    <col min="1534" max="1535" width="0" style="4" hidden="1" customWidth="1"/>
    <col min="1536" max="1537" width="10.140625" style="4" customWidth="1"/>
    <col min="1538" max="1540" width="9.7109375" style="4" customWidth="1"/>
    <col min="1541" max="1542" width="9.140625" style="4"/>
    <col min="1543" max="1543" width="9.7109375" style="4" customWidth="1"/>
    <col min="1544" max="1561" width="0" style="4" hidden="1" customWidth="1"/>
    <col min="1562" max="1562" width="9.140625" style="4"/>
    <col min="1563" max="1563" width="10.140625" style="4" customWidth="1"/>
    <col min="1564" max="1566" width="9.140625" style="4"/>
    <col min="1567" max="1567" width="10.28515625" style="4" customWidth="1"/>
    <col min="1568" max="1570" width="9.140625" style="4"/>
    <col min="1571" max="1571" width="10.28515625" style="4" customWidth="1"/>
    <col min="1572" max="1573" width="9.140625" style="4"/>
    <col min="1574" max="1587" width="0" style="4" hidden="1" customWidth="1"/>
    <col min="1588" max="1786" width="9.140625" style="4"/>
    <col min="1787" max="1787" width="8.140625" style="4" customWidth="1"/>
    <col min="1788" max="1788" width="28.140625" style="4" customWidth="1"/>
    <col min="1789" max="1789" width="7.5703125" style="4" customWidth="1"/>
    <col min="1790" max="1791" width="0" style="4" hidden="1" customWidth="1"/>
    <col min="1792" max="1793" width="10.140625" style="4" customWidth="1"/>
    <col min="1794" max="1796" width="9.7109375" style="4" customWidth="1"/>
    <col min="1797" max="1798" width="9.140625" style="4"/>
    <col min="1799" max="1799" width="9.7109375" style="4" customWidth="1"/>
    <col min="1800" max="1817" width="0" style="4" hidden="1" customWidth="1"/>
    <col min="1818" max="1818" width="9.140625" style="4"/>
    <col min="1819" max="1819" width="10.140625" style="4" customWidth="1"/>
    <col min="1820" max="1822" width="9.140625" style="4"/>
    <col min="1823" max="1823" width="10.28515625" style="4" customWidth="1"/>
    <col min="1824" max="1826" width="9.140625" style="4"/>
    <col min="1827" max="1827" width="10.28515625" style="4" customWidth="1"/>
    <col min="1828" max="1829" width="9.140625" style="4"/>
    <col min="1830" max="1843" width="0" style="4" hidden="1" customWidth="1"/>
    <col min="1844" max="2042" width="9.140625" style="4"/>
    <col min="2043" max="2043" width="8.140625" style="4" customWidth="1"/>
    <col min="2044" max="2044" width="28.140625" style="4" customWidth="1"/>
    <col min="2045" max="2045" width="7.5703125" style="4" customWidth="1"/>
    <col min="2046" max="2047" width="0" style="4" hidden="1" customWidth="1"/>
    <col min="2048" max="2049" width="10.140625" style="4" customWidth="1"/>
    <col min="2050" max="2052" width="9.7109375" style="4" customWidth="1"/>
    <col min="2053" max="2054" width="9.140625" style="4"/>
    <col min="2055" max="2055" width="9.7109375" style="4" customWidth="1"/>
    <col min="2056" max="2073" width="0" style="4" hidden="1" customWidth="1"/>
    <col min="2074" max="2074" width="9.140625" style="4"/>
    <col min="2075" max="2075" width="10.140625" style="4" customWidth="1"/>
    <col min="2076" max="2078" width="9.140625" style="4"/>
    <col min="2079" max="2079" width="10.28515625" style="4" customWidth="1"/>
    <col min="2080" max="2082" width="9.140625" style="4"/>
    <col min="2083" max="2083" width="10.28515625" style="4" customWidth="1"/>
    <col min="2084" max="2085" width="9.140625" style="4"/>
    <col min="2086" max="2099" width="0" style="4" hidden="1" customWidth="1"/>
    <col min="2100" max="2298" width="9.140625" style="4"/>
    <col min="2299" max="2299" width="8.140625" style="4" customWidth="1"/>
    <col min="2300" max="2300" width="28.140625" style="4" customWidth="1"/>
    <col min="2301" max="2301" width="7.5703125" style="4" customWidth="1"/>
    <col min="2302" max="2303" width="0" style="4" hidden="1" customWidth="1"/>
    <col min="2304" max="2305" width="10.140625" style="4" customWidth="1"/>
    <col min="2306" max="2308" width="9.7109375" style="4" customWidth="1"/>
    <col min="2309" max="2310" width="9.140625" style="4"/>
    <col min="2311" max="2311" width="9.7109375" style="4" customWidth="1"/>
    <col min="2312" max="2329" width="0" style="4" hidden="1" customWidth="1"/>
    <col min="2330" max="2330" width="9.140625" style="4"/>
    <col min="2331" max="2331" width="10.140625" style="4" customWidth="1"/>
    <col min="2332" max="2334" width="9.140625" style="4"/>
    <col min="2335" max="2335" width="10.28515625" style="4" customWidth="1"/>
    <col min="2336" max="2338" width="9.140625" style="4"/>
    <col min="2339" max="2339" width="10.28515625" style="4" customWidth="1"/>
    <col min="2340" max="2341" width="9.140625" style="4"/>
    <col min="2342" max="2355" width="0" style="4" hidden="1" customWidth="1"/>
    <col min="2356" max="2554" width="9.140625" style="4"/>
    <col min="2555" max="2555" width="8.140625" style="4" customWidth="1"/>
    <col min="2556" max="2556" width="28.140625" style="4" customWidth="1"/>
    <col min="2557" max="2557" width="7.5703125" style="4" customWidth="1"/>
    <col min="2558" max="2559" width="0" style="4" hidden="1" customWidth="1"/>
    <col min="2560" max="2561" width="10.140625" style="4" customWidth="1"/>
    <col min="2562" max="2564" width="9.7109375" style="4" customWidth="1"/>
    <col min="2565" max="2566" width="9.140625" style="4"/>
    <col min="2567" max="2567" width="9.7109375" style="4" customWidth="1"/>
    <col min="2568" max="2585" width="0" style="4" hidden="1" customWidth="1"/>
    <col min="2586" max="2586" width="9.140625" style="4"/>
    <col min="2587" max="2587" width="10.140625" style="4" customWidth="1"/>
    <col min="2588" max="2590" width="9.140625" style="4"/>
    <col min="2591" max="2591" width="10.28515625" style="4" customWidth="1"/>
    <col min="2592" max="2594" width="9.140625" style="4"/>
    <col min="2595" max="2595" width="10.28515625" style="4" customWidth="1"/>
    <col min="2596" max="2597" width="9.140625" style="4"/>
    <col min="2598" max="2611" width="0" style="4" hidden="1" customWidth="1"/>
    <col min="2612" max="2810" width="9.140625" style="4"/>
    <col min="2811" max="2811" width="8.140625" style="4" customWidth="1"/>
    <col min="2812" max="2812" width="28.140625" style="4" customWidth="1"/>
    <col min="2813" max="2813" width="7.5703125" style="4" customWidth="1"/>
    <col min="2814" max="2815" width="0" style="4" hidden="1" customWidth="1"/>
    <col min="2816" max="2817" width="10.140625" style="4" customWidth="1"/>
    <col min="2818" max="2820" width="9.7109375" style="4" customWidth="1"/>
    <col min="2821" max="2822" width="9.140625" style="4"/>
    <col min="2823" max="2823" width="9.7109375" style="4" customWidth="1"/>
    <col min="2824" max="2841" width="0" style="4" hidden="1" customWidth="1"/>
    <col min="2842" max="2842" width="9.140625" style="4"/>
    <col min="2843" max="2843" width="10.140625" style="4" customWidth="1"/>
    <col min="2844" max="2846" width="9.140625" style="4"/>
    <col min="2847" max="2847" width="10.28515625" style="4" customWidth="1"/>
    <col min="2848" max="2850" width="9.140625" style="4"/>
    <col min="2851" max="2851" width="10.28515625" style="4" customWidth="1"/>
    <col min="2852" max="2853" width="9.140625" style="4"/>
    <col min="2854" max="2867" width="0" style="4" hidden="1" customWidth="1"/>
    <col min="2868" max="3066" width="9.140625" style="4"/>
    <col min="3067" max="3067" width="8.140625" style="4" customWidth="1"/>
    <col min="3068" max="3068" width="28.140625" style="4" customWidth="1"/>
    <col min="3069" max="3069" width="7.5703125" style="4" customWidth="1"/>
    <col min="3070" max="3071" width="0" style="4" hidden="1" customWidth="1"/>
    <col min="3072" max="3073" width="10.140625" style="4" customWidth="1"/>
    <col min="3074" max="3076" width="9.7109375" style="4" customWidth="1"/>
    <col min="3077" max="3078" width="9.140625" style="4"/>
    <col min="3079" max="3079" width="9.7109375" style="4" customWidth="1"/>
    <col min="3080" max="3097" width="0" style="4" hidden="1" customWidth="1"/>
    <col min="3098" max="3098" width="9.140625" style="4"/>
    <col min="3099" max="3099" width="10.140625" style="4" customWidth="1"/>
    <col min="3100" max="3102" width="9.140625" style="4"/>
    <col min="3103" max="3103" width="10.28515625" style="4" customWidth="1"/>
    <col min="3104" max="3106" width="9.140625" style="4"/>
    <col min="3107" max="3107" width="10.28515625" style="4" customWidth="1"/>
    <col min="3108" max="3109" width="9.140625" style="4"/>
    <col min="3110" max="3123" width="0" style="4" hidden="1" customWidth="1"/>
    <col min="3124" max="3322" width="9.140625" style="4"/>
    <col min="3323" max="3323" width="8.140625" style="4" customWidth="1"/>
    <col min="3324" max="3324" width="28.140625" style="4" customWidth="1"/>
    <col min="3325" max="3325" width="7.5703125" style="4" customWidth="1"/>
    <col min="3326" max="3327" width="0" style="4" hidden="1" customWidth="1"/>
    <col min="3328" max="3329" width="10.140625" style="4" customWidth="1"/>
    <col min="3330" max="3332" width="9.7109375" style="4" customWidth="1"/>
    <col min="3333" max="3334" width="9.140625" style="4"/>
    <col min="3335" max="3335" width="9.7109375" style="4" customWidth="1"/>
    <col min="3336" max="3353" width="0" style="4" hidden="1" customWidth="1"/>
    <col min="3354" max="3354" width="9.140625" style="4"/>
    <col min="3355" max="3355" width="10.140625" style="4" customWidth="1"/>
    <col min="3356" max="3358" width="9.140625" style="4"/>
    <col min="3359" max="3359" width="10.28515625" style="4" customWidth="1"/>
    <col min="3360" max="3362" width="9.140625" style="4"/>
    <col min="3363" max="3363" width="10.28515625" style="4" customWidth="1"/>
    <col min="3364" max="3365" width="9.140625" style="4"/>
    <col min="3366" max="3379" width="0" style="4" hidden="1" customWidth="1"/>
    <col min="3380" max="3578" width="9.140625" style="4"/>
    <col min="3579" max="3579" width="8.140625" style="4" customWidth="1"/>
    <col min="3580" max="3580" width="28.140625" style="4" customWidth="1"/>
    <col min="3581" max="3581" width="7.5703125" style="4" customWidth="1"/>
    <col min="3582" max="3583" width="0" style="4" hidden="1" customWidth="1"/>
    <col min="3584" max="3585" width="10.140625" style="4" customWidth="1"/>
    <col min="3586" max="3588" width="9.7109375" style="4" customWidth="1"/>
    <col min="3589" max="3590" width="9.140625" style="4"/>
    <col min="3591" max="3591" width="9.7109375" style="4" customWidth="1"/>
    <col min="3592" max="3609" width="0" style="4" hidden="1" customWidth="1"/>
    <col min="3610" max="3610" width="9.140625" style="4"/>
    <col min="3611" max="3611" width="10.140625" style="4" customWidth="1"/>
    <col min="3612" max="3614" width="9.140625" style="4"/>
    <col min="3615" max="3615" width="10.28515625" style="4" customWidth="1"/>
    <col min="3616" max="3618" width="9.140625" style="4"/>
    <col min="3619" max="3619" width="10.28515625" style="4" customWidth="1"/>
    <col min="3620" max="3621" width="9.140625" style="4"/>
    <col min="3622" max="3635" width="0" style="4" hidden="1" customWidth="1"/>
    <col min="3636" max="3834" width="9.140625" style="4"/>
    <col min="3835" max="3835" width="8.140625" style="4" customWidth="1"/>
    <col min="3836" max="3836" width="28.140625" style="4" customWidth="1"/>
    <col min="3837" max="3837" width="7.5703125" style="4" customWidth="1"/>
    <col min="3838" max="3839" width="0" style="4" hidden="1" customWidth="1"/>
    <col min="3840" max="3841" width="10.140625" style="4" customWidth="1"/>
    <col min="3842" max="3844" width="9.7109375" style="4" customWidth="1"/>
    <col min="3845" max="3846" width="9.140625" style="4"/>
    <col min="3847" max="3847" width="9.7109375" style="4" customWidth="1"/>
    <col min="3848" max="3865" width="0" style="4" hidden="1" customWidth="1"/>
    <col min="3866" max="3866" width="9.140625" style="4"/>
    <col min="3867" max="3867" width="10.140625" style="4" customWidth="1"/>
    <col min="3868" max="3870" width="9.140625" style="4"/>
    <col min="3871" max="3871" width="10.28515625" style="4" customWidth="1"/>
    <col min="3872" max="3874" width="9.140625" style="4"/>
    <col min="3875" max="3875" width="10.28515625" style="4" customWidth="1"/>
    <col min="3876" max="3877" width="9.140625" style="4"/>
    <col min="3878" max="3891" width="0" style="4" hidden="1" customWidth="1"/>
    <col min="3892" max="4090" width="9.140625" style="4"/>
    <col min="4091" max="4091" width="8.140625" style="4" customWidth="1"/>
    <col min="4092" max="4092" width="28.140625" style="4" customWidth="1"/>
    <col min="4093" max="4093" width="7.5703125" style="4" customWidth="1"/>
    <col min="4094" max="4095" width="0" style="4" hidden="1" customWidth="1"/>
    <col min="4096" max="4097" width="10.140625" style="4" customWidth="1"/>
    <col min="4098" max="4100" width="9.7109375" style="4" customWidth="1"/>
    <col min="4101" max="4102" width="9.140625" style="4"/>
    <col min="4103" max="4103" width="9.7109375" style="4" customWidth="1"/>
    <col min="4104" max="4121" width="0" style="4" hidden="1" customWidth="1"/>
    <col min="4122" max="4122" width="9.140625" style="4"/>
    <col min="4123" max="4123" width="10.140625" style="4" customWidth="1"/>
    <col min="4124" max="4126" width="9.140625" style="4"/>
    <col min="4127" max="4127" width="10.28515625" style="4" customWidth="1"/>
    <col min="4128" max="4130" width="9.140625" style="4"/>
    <col min="4131" max="4131" width="10.28515625" style="4" customWidth="1"/>
    <col min="4132" max="4133" width="9.140625" style="4"/>
    <col min="4134" max="4147" width="0" style="4" hidden="1" customWidth="1"/>
    <col min="4148" max="4346" width="9.140625" style="4"/>
    <col min="4347" max="4347" width="8.140625" style="4" customWidth="1"/>
    <col min="4348" max="4348" width="28.140625" style="4" customWidth="1"/>
    <col min="4349" max="4349" width="7.5703125" style="4" customWidth="1"/>
    <col min="4350" max="4351" width="0" style="4" hidden="1" customWidth="1"/>
    <col min="4352" max="4353" width="10.140625" style="4" customWidth="1"/>
    <col min="4354" max="4356" width="9.7109375" style="4" customWidth="1"/>
    <col min="4357" max="4358" width="9.140625" style="4"/>
    <col min="4359" max="4359" width="9.7109375" style="4" customWidth="1"/>
    <col min="4360" max="4377" width="0" style="4" hidden="1" customWidth="1"/>
    <col min="4378" max="4378" width="9.140625" style="4"/>
    <col min="4379" max="4379" width="10.140625" style="4" customWidth="1"/>
    <col min="4380" max="4382" width="9.140625" style="4"/>
    <col min="4383" max="4383" width="10.28515625" style="4" customWidth="1"/>
    <col min="4384" max="4386" width="9.140625" style="4"/>
    <col min="4387" max="4387" width="10.28515625" style="4" customWidth="1"/>
    <col min="4388" max="4389" width="9.140625" style="4"/>
    <col min="4390" max="4403" width="0" style="4" hidden="1" customWidth="1"/>
    <col min="4404" max="4602" width="9.140625" style="4"/>
    <col min="4603" max="4603" width="8.140625" style="4" customWidth="1"/>
    <col min="4604" max="4604" width="28.140625" style="4" customWidth="1"/>
    <col min="4605" max="4605" width="7.5703125" style="4" customWidth="1"/>
    <col min="4606" max="4607" width="0" style="4" hidden="1" customWidth="1"/>
    <col min="4608" max="4609" width="10.140625" style="4" customWidth="1"/>
    <col min="4610" max="4612" width="9.7109375" style="4" customWidth="1"/>
    <col min="4613" max="4614" width="9.140625" style="4"/>
    <col min="4615" max="4615" width="9.7109375" style="4" customWidth="1"/>
    <col min="4616" max="4633" width="0" style="4" hidden="1" customWidth="1"/>
    <col min="4634" max="4634" width="9.140625" style="4"/>
    <col min="4635" max="4635" width="10.140625" style="4" customWidth="1"/>
    <col min="4636" max="4638" width="9.140625" style="4"/>
    <col min="4639" max="4639" width="10.28515625" style="4" customWidth="1"/>
    <col min="4640" max="4642" width="9.140625" style="4"/>
    <col min="4643" max="4643" width="10.28515625" style="4" customWidth="1"/>
    <col min="4644" max="4645" width="9.140625" style="4"/>
    <col min="4646" max="4659" width="0" style="4" hidden="1" customWidth="1"/>
    <col min="4660" max="4858" width="9.140625" style="4"/>
    <col min="4859" max="4859" width="8.140625" style="4" customWidth="1"/>
    <col min="4860" max="4860" width="28.140625" style="4" customWidth="1"/>
    <col min="4861" max="4861" width="7.5703125" style="4" customWidth="1"/>
    <col min="4862" max="4863" width="0" style="4" hidden="1" customWidth="1"/>
    <col min="4864" max="4865" width="10.140625" style="4" customWidth="1"/>
    <col min="4866" max="4868" width="9.7109375" style="4" customWidth="1"/>
    <col min="4869" max="4870" width="9.140625" style="4"/>
    <col min="4871" max="4871" width="9.7109375" style="4" customWidth="1"/>
    <col min="4872" max="4889" width="0" style="4" hidden="1" customWidth="1"/>
    <col min="4890" max="4890" width="9.140625" style="4"/>
    <col min="4891" max="4891" width="10.140625" style="4" customWidth="1"/>
    <col min="4892" max="4894" width="9.140625" style="4"/>
    <col min="4895" max="4895" width="10.28515625" style="4" customWidth="1"/>
    <col min="4896" max="4898" width="9.140625" style="4"/>
    <col min="4899" max="4899" width="10.28515625" style="4" customWidth="1"/>
    <col min="4900" max="4901" width="9.140625" style="4"/>
    <col min="4902" max="4915" width="0" style="4" hidden="1" customWidth="1"/>
    <col min="4916" max="5114" width="9.140625" style="4"/>
    <col min="5115" max="5115" width="8.140625" style="4" customWidth="1"/>
    <col min="5116" max="5116" width="28.140625" style="4" customWidth="1"/>
    <col min="5117" max="5117" width="7.5703125" style="4" customWidth="1"/>
    <col min="5118" max="5119" width="0" style="4" hidden="1" customWidth="1"/>
    <col min="5120" max="5121" width="10.140625" style="4" customWidth="1"/>
    <col min="5122" max="5124" width="9.7109375" style="4" customWidth="1"/>
    <col min="5125" max="5126" width="9.140625" style="4"/>
    <col min="5127" max="5127" width="9.7109375" style="4" customWidth="1"/>
    <col min="5128" max="5145" width="0" style="4" hidden="1" customWidth="1"/>
    <col min="5146" max="5146" width="9.140625" style="4"/>
    <col min="5147" max="5147" width="10.140625" style="4" customWidth="1"/>
    <col min="5148" max="5150" width="9.140625" style="4"/>
    <col min="5151" max="5151" width="10.28515625" style="4" customWidth="1"/>
    <col min="5152" max="5154" width="9.140625" style="4"/>
    <col min="5155" max="5155" width="10.28515625" style="4" customWidth="1"/>
    <col min="5156" max="5157" width="9.140625" style="4"/>
    <col min="5158" max="5171" width="0" style="4" hidden="1" customWidth="1"/>
    <col min="5172" max="5370" width="9.140625" style="4"/>
    <col min="5371" max="5371" width="8.140625" style="4" customWidth="1"/>
    <col min="5372" max="5372" width="28.140625" style="4" customWidth="1"/>
    <col min="5373" max="5373" width="7.5703125" style="4" customWidth="1"/>
    <col min="5374" max="5375" width="0" style="4" hidden="1" customWidth="1"/>
    <col min="5376" max="5377" width="10.140625" style="4" customWidth="1"/>
    <col min="5378" max="5380" width="9.7109375" style="4" customWidth="1"/>
    <col min="5381" max="5382" width="9.140625" style="4"/>
    <col min="5383" max="5383" width="9.7109375" style="4" customWidth="1"/>
    <col min="5384" max="5401" width="0" style="4" hidden="1" customWidth="1"/>
    <col min="5402" max="5402" width="9.140625" style="4"/>
    <col min="5403" max="5403" width="10.140625" style="4" customWidth="1"/>
    <col min="5404" max="5406" width="9.140625" style="4"/>
    <col min="5407" max="5407" width="10.28515625" style="4" customWidth="1"/>
    <col min="5408" max="5410" width="9.140625" style="4"/>
    <col min="5411" max="5411" width="10.28515625" style="4" customWidth="1"/>
    <col min="5412" max="5413" width="9.140625" style="4"/>
    <col min="5414" max="5427" width="0" style="4" hidden="1" customWidth="1"/>
    <col min="5428" max="5626" width="9.140625" style="4"/>
    <col min="5627" max="5627" width="8.140625" style="4" customWidth="1"/>
    <col min="5628" max="5628" width="28.140625" style="4" customWidth="1"/>
    <col min="5629" max="5629" width="7.5703125" style="4" customWidth="1"/>
    <col min="5630" max="5631" width="0" style="4" hidden="1" customWidth="1"/>
    <col min="5632" max="5633" width="10.140625" style="4" customWidth="1"/>
    <col min="5634" max="5636" width="9.7109375" style="4" customWidth="1"/>
    <col min="5637" max="5638" width="9.140625" style="4"/>
    <col min="5639" max="5639" width="9.7109375" style="4" customWidth="1"/>
    <col min="5640" max="5657" width="0" style="4" hidden="1" customWidth="1"/>
    <col min="5658" max="5658" width="9.140625" style="4"/>
    <col min="5659" max="5659" width="10.140625" style="4" customWidth="1"/>
    <col min="5660" max="5662" width="9.140625" style="4"/>
    <col min="5663" max="5663" width="10.28515625" style="4" customWidth="1"/>
    <col min="5664" max="5666" width="9.140625" style="4"/>
    <col min="5667" max="5667" width="10.28515625" style="4" customWidth="1"/>
    <col min="5668" max="5669" width="9.140625" style="4"/>
    <col min="5670" max="5683" width="0" style="4" hidden="1" customWidth="1"/>
    <col min="5684" max="5882" width="9.140625" style="4"/>
    <col min="5883" max="5883" width="8.140625" style="4" customWidth="1"/>
    <col min="5884" max="5884" width="28.140625" style="4" customWidth="1"/>
    <col min="5885" max="5885" width="7.5703125" style="4" customWidth="1"/>
    <col min="5886" max="5887" width="0" style="4" hidden="1" customWidth="1"/>
    <col min="5888" max="5889" width="10.140625" style="4" customWidth="1"/>
    <col min="5890" max="5892" width="9.7109375" style="4" customWidth="1"/>
    <col min="5893" max="5894" width="9.140625" style="4"/>
    <col min="5895" max="5895" width="9.7109375" style="4" customWidth="1"/>
    <col min="5896" max="5913" width="0" style="4" hidden="1" customWidth="1"/>
    <col min="5914" max="5914" width="9.140625" style="4"/>
    <col min="5915" max="5915" width="10.140625" style="4" customWidth="1"/>
    <col min="5916" max="5918" width="9.140625" style="4"/>
    <col min="5919" max="5919" width="10.28515625" style="4" customWidth="1"/>
    <col min="5920" max="5922" width="9.140625" style="4"/>
    <col min="5923" max="5923" width="10.28515625" style="4" customWidth="1"/>
    <col min="5924" max="5925" width="9.140625" style="4"/>
    <col min="5926" max="5939" width="0" style="4" hidden="1" customWidth="1"/>
    <col min="5940" max="6138" width="9.140625" style="4"/>
    <col min="6139" max="6139" width="8.140625" style="4" customWidth="1"/>
    <col min="6140" max="6140" width="28.140625" style="4" customWidth="1"/>
    <col min="6141" max="6141" width="7.5703125" style="4" customWidth="1"/>
    <col min="6142" max="6143" width="0" style="4" hidden="1" customWidth="1"/>
    <col min="6144" max="6145" width="10.140625" style="4" customWidth="1"/>
    <col min="6146" max="6148" width="9.7109375" style="4" customWidth="1"/>
    <col min="6149" max="6150" width="9.140625" style="4"/>
    <col min="6151" max="6151" width="9.7109375" style="4" customWidth="1"/>
    <col min="6152" max="6169" width="0" style="4" hidden="1" customWidth="1"/>
    <col min="6170" max="6170" width="9.140625" style="4"/>
    <col min="6171" max="6171" width="10.140625" style="4" customWidth="1"/>
    <col min="6172" max="6174" width="9.140625" style="4"/>
    <col min="6175" max="6175" width="10.28515625" style="4" customWidth="1"/>
    <col min="6176" max="6178" width="9.140625" style="4"/>
    <col min="6179" max="6179" width="10.28515625" style="4" customWidth="1"/>
    <col min="6180" max="6181" width="9.140625" style="4"/>
    <col min="6182" max="6195" width="0" style="4" hidden="1" customWidth="1"/>
    <col min="6196" max="6394" width="9.140625" style="4"/>
    <col min="6395" max="6395" width="8.140625" style="4" customWidth="1"/>
    <col min="6396" max="6396" width="28.140625" style="4" customWidth="1"/>
    <col min="6397" max="6397" width="7.5703125" style="4" customWidth="1"/>
    <col min="6398" max="6399" width="0" style="4" hidden="1" customWidth="1"/>
    <col min="6400" max="6401" width="10.140625" style="4" customWidth="1"/>
    <col min="6402" max="6404" width="9.7109375" style="4" customWidth="1"/>
    <col min="6405" max="6406" width="9.140625" style="4"/>
    <col min="6407" max="6407" width="9.7109375" style="4" customWidth="1"/>
    <col min="6408" max="6425" width="0" style="4" hidden="1" customWidth="1"/>
    <col min="6426" max="6426" width="9.140625" style="4"/>
    <col min="6427" max="6427" width="10.140625" style="4" customWidth="1"/>
    <col min="6428" max="6430" width="9.140625" style="4"/>
    <col min="6431" max="6431" width="10.28515625" style="4" customWidth="1"/>
    <col min="6432" max="6434" width="9.140625" style="4"/>
    <col min="6435" max="6435" width="10.28515625" style="4" customWidth="1"/>
    <col min="6436" max="6437" width="9.140625" style="4"/>
    <col min="6438" max="6451" width="0" style="4" hidden="1" customWidth="1"/>
    <col min="6452" max="6650" width="9.140625" style="4"/>
    <col min="6651" max="6651" width="8.140625" style="4" customWidth="1"/>
    <col min="6652" max="6652" width="28.140625" style="4" customWidth="1"/>
    <col min="6653" max="6653" width="7.5703125" style="4" customWidth="1"/>
    <col min="6654" max="6655" width="0" style="4" hidden="1" customWidth="1"/>
    <col min="6656" max="6657" width="10.140625" style="4" customWidth="1"/>
    <col min="6658" max="6660" width="9.7109375" style="4" customWidth="1"/>
    <col min="6661" max="6662" width="9.140625" style="4"/>
    <col min="6663" max="6663" width="9.7109375" style="4" customWidth="1"/>
    <col min="6664" max="6681" width="0" style="4" hidden="1" customWidth="1"/>
    <col min="6682" max="6682" width="9.140625" style="4"/>
    <col min="6683" max="6683" width="10.140625" style="4" customWidth="1"/>
    <col min="6684" max="6686" width="9.140625" style="4"/>
    <col min="6687" max="6687" width="10.28515625" style="4" customWidth="1"/>
    <col min="6688" max="6690" width="9.140625" style="4"/>
    <col min="6691" max="6691" width="10.28515625" style="4" customWidth="1"/>
    <col min="6692" max="6693" width="9.140625" style="4"/>
    <col min="6694" max="6707" width="0" style="4" hidden="1" customWidth="1"/>
    <col min="6708" max="6906" width="9.140625" style="4"/>
    <col min="6907" max="6907" width="8.140625" style="4" customWidth="1"/>
    <col min="6908" max="6908" width="28.140625" style="4" customWidth="1"/>
    <col min="6909" max="6909" width="7.5703125" style="4" customWidth="1"/>
    <col min="6910" max="6911" width="0" style="4" hidden="1" customWidth="1"/>
    <col min="6912" max="6913" width="10.140625" style="4" customWidth="1"/>
    <col min="6914" max="6916" width="9.7109375" style="4" customWidth="1"/>
    <col min="6917" max="6918" width="9.140625" style="4"/>
    <col min="6919" max="6919" width="9.7109375" style="4" customWidth="1"/>
    <col min="6920" max="6937" width="0" style="4" hidden="1" customWidth="1"/>
    <col min="6938" max="6938" width="9.140625" style="4"/>
    <col min="6939" max="6939" width="10.140625" style="4" customWidth="1"/>
    <col min="6940" max="6942" width="9.140625" style="4"/>
    <col min="6943" max="6943" width="10.28515625" style="4" customWidth="1"/>
    <col min="6944" max="6946" width="9.140625" style="4"/>
    <col min="6947" max="6947" width="10.28515625" style="4" customWidth="1"/>
    <col min="6948" max="6949" width="9.140625" style="4"/>
    <col min="6950" max="6963" width="0" style="4" hidden="1" customWidth="1"/>
    <col min="6964" max="7162" width="9.140625" style="4"/>
    <col min="7163" max="7163" width="8.140625" style="4" customWidth="1"/>
    <col min="7164" max="7164" width="28.140625" style="4" customWidth="1"/>
    <col min="7165" max="7165" width="7.5703125" style="4" customWidth="1"/>
    <col min="7166" max="7167" width="0" style="4" hidden="1" customWidth="1"/>
    <col min="7168" max="7169" width="10.140625" style="4" customWidth="1"/>
    <col min="7170" max="7172" width="9.7109375" style="4" customWidth="1"/>
    <col min="7173" max="7174" width="9.140625" style="4"/>
    <col min="7175" max="7175" width="9.7109375" style="4" customWidth="1"/>
    <col min="7176" max="7193" width="0" style="4" hidden="1" customWidth="1"/>
    <col min="7194" max="7194" width="9.140625" style="4"/>
    <col min="7195" max="7195" width="10.140625" style="4" customWidth="1"/>
    <col min="7196" max="7198" width="9.140625" style="4"/>
    <col min="7199" max="7199" width="10.28515625" style="4" customWidth="1"/>
    <col min="7200" max="7202" width="9.140625" style="4"/>
    <col min="7203" max="7203" width="10.28515625" style="4" customWidth="1"/>
    <col min="7204" max="7205" width="9.140625" style="4"/>
    <col min="7206" max="7219" width="0" style="4" hidden="1" customWidth="1"/>
    <col min="7220" max="7418" width="9.140625" style="4"/>
    <col min="7419" max="7419" width="8.140625" style="4" customWidth="1"/>
    <col min="7420" max="7420" width="28.140625" style="4" customWidth="1"/>
    <col min="7421" max="7421" width="7.5703125" style="4" customWidth="1"/>
    <col min="7422" max="7423" width="0" style="4" hidden="1" customWidth="1"/>
    <col min="7424" max="7425" width="10.140625" style="4" customWidth="1"/>
    <col min="7426" max="7428" width="9.7109375" style="4" customWidth="1"/>
    <col min="7429" max="7430" width="9.140625" style="4"/>
    <col min="7431" max="7431" width="9.7109375" style="4" customWidth="1"/>
    <col min="7432" max="7449" width="0" style="4" hidden="1" customWidth="1"/>
    <col min="7450" max="7450" width="9.140625" style="4"/>
    <col min="7451" max="7451" width="10.140625" style="4" customWidth="1"/>
    <col min="7452" max="7454" width="9.140625" style="4"/>
    <col min="7455" max="7455" width="10.28515625" style="4" customWidth="1"/>
    <col min="7456" max="7458" width="9.140625" style="4"/>
    <col min="7459" max="7459" width="10.28515625" style="4" customWidth="1"/>
    <col min="7460" max="7461" width="9.140625" style="4"/>
    <col min="7462" max="7475" width="0" style="4" hidden="1" customWidth="1"/>
    <col min="7476" max="7674" width="9.140625" style="4"/>
    <col min="7675" max="7675" width="8.140625" style="4" customWidth="1"/>
    <col min="7676" max="7676" width="28.140625" style="4" customWidth="1"/>
    <col min="7677" max="7677" width="7.5703125" style="4" customWidth="1"/>
    <col min="7678" max="7679" width="0" style="4" hidden="1" customWidth="1"/>
    <col min="7680" max="7681" width="10.140625" style="4" customWidth="1"/>
    <col min="7682" max="7684" width="9.7109375" style="4" customWidth="1"/>
    <col min="7685" max="7686" width="9.140625" style="4"/>
    <col min="7687" max="7687" width="9.7109375" style="4" customWidth="1"/>
    <col min="7688" max="7705" width="0" style="4" hidden="1" customWidth="1"/>
    <col min="7706" max="7706" width="9.140625" style="4"/>
    <col min="7707" max="7707" width="10.140625" style="4" customWidth="1"/>
    <col min="7708" max="7710" width="9.140625" style="4"/>
    <col min="7711" max="7711" width="10.28515625" style="4" customWidth="1"/>
    <col min="7712" max="7714" width="9.140625" style="4"/>
    <col min="7715" max="7715" width="10.28515625" style="4" customWidth="1"/>
    <col min="7716" max="7717" width="9.140625" style="4"/>
    <col min="7718" max="7731" width="0" style="4" hidden="1" customWidth="1"/>
    <col min="7732" max="7930" width="9.140625" style="4"/>
    <col min="7931" max="7931" width="8.140625" style="4" customWidth="1"/>
    <col min="7932" max="7932" width="28.140625" style="4" customWidth="1"/>
    <col min="7933" max="7933" width="7.5703125" style="4" customWidth="1"/>
    <col min="7934" max="7935" width="0" style="4" hidden="1" customWidth="1"/>
    <col min="7936" max="7937" width="10.140625" style="4" customWidth="1"/>
    <col min="7938" max="7940" width="9.7109375" style="4" customWidth="1"/>
    <col min="7941" max="7942" width="9.140625" style="4"/>
    <col min="7943" max="7943" width="9.7109375" style="4" customWidth="1"/>
    <col min="7944" max="7961" width="0" style="4" hidden="1" customWidth="1"/>
    <col min="7962" max="7962" width="9.140625" style="4"/>
    <col min="7963" max="7963" width="10.140625" style="4" customWidth="1"/>
    <col min="7964" max="7966" width="9.140625" style="4"/>
    <col min="7967" max="7967" width="10.28515625" style="4" customWidth="1"/>
    <col min="7968" max="7970" width="9.140625" style="4"/>
    <col min="7971" max="7971" width="10.28515625" style="4" customWidth="1"/>
    <col min="7972" max="7973" width="9.140625" style="4"/>
    <col min="7974" max="7987" width="0" style="4" hidden="1" customWidth="1"/>
    <col min="7988" max="8186" width="9.140625" style="4"/>
    <col min="8187" max="8187" width="8.140625" style="4" customWidth="1"/>
    <col min="8188" max="8188" width="28.140625" style="4" customWidth="1"/>
    <col min="8189" max="8189" width="7.5703125" style="4" customWidth="1"/>
    <col min="8190" max="8191" width="0" style="4" hidden="1" customWidth="1"/>
    <col min="8192" max="8193" width="10.140625" style="4" customWidth="1"/>
    <col min="8194" max="8196" width="9.7109375" style="4" customWidth="1"/>
    <col min="8197" max="8198" width="9.140625" style="4"/>
    <col min="8199" max="8199" width="9.7109375" style="4" customWidth="1"/>
    <col min="8200" max="8217" width="0" style="4" hidden="1" customWidth="1"/>
    <col min="8218" max="8218" width="9.140625" style="4"/>
    <col min="8219" max="8219" width="10.140625" style="4" customWidth="1"/>
    <col min="8220" max="8222" width="9.140625" style="4"/>
    <col min="8223" max="8223" width="10.28515625" style="4" customWidth="1"/>
    <col min="8224" max="8226" width="9.140625" style="4"/>
    <col min="8227" max="8227" width="10.28515625" style="4" customWidth="1"/>
    <col min="8228" max="8229" width="9.140625" style="4"/>
    <col min="8230" max="8243" width="0" style="4" hidden="1" customWidth="1"/>
    <col min="8244" max="8442" width="9.140625" style="4"/>
    <col min="8443" max="8443" width="8.140625" style="4" customWidth="1"/>
    <col min="8444" max="8444" width="28.140625" style="4" customWidth="1"/>
    <col min="8445" max="8445" width="7.5703125" style="4" customWidth="1"/>
    <col min="8446" max="8447" width="0" style="4" hidden="1" customWidth="1"/>
    <col min="8448" max="8449" width="10.140625" style="4" customWidth="1"/>
    <col min="8450" max="8452" width="9.7109375" style="4" customWidth="1"/>
    <col min="8453" max="8454" width="9.140625" style="4"/>
    <col min="8455" max="8455" width="9.7109375" style="4" customWidth="1"/>
    <col min="8456" max="8473" width="0" style="4" hidden="1" customWidth="1"/>
    <col min="8474" max="8474" width="9.140625" style="4"/>
    <col min="8475" max="8475" width="10.140625" style="4" customWidth="1"/>
    <col min="8476" max="8478" width="9.140625" style="4"/>
    <col min="8479" max="8479" width="10.28515625" style="4" customWidth="1"/>
    <col min="8480" max="8482" width="9.140625" style="4"/>
    <col min="8483" max="8483" width="10.28515625" style="4" customWidth="1"/>
    <col min="8484" max="8485" width="9.140625" style="4"/>
    <col min="8486" max="8499" width="0" style="4" hidden="1" customWidth="1"/>
    <col min="8500" max="8698" width="9.140625" style="4"/>
    <col min="8699" max="8699" width="8.140625" style="4" customWidth="1"/>
    <col min="8700" max="8700" width="28.140625" style="4" customWidth="1"/>
    <col min="8701" max="8701" width="7.5703125" style="4" customWidth="1"/>
    <col min="8702" max="8703" width="0" style="4" hidden="1" customWidth="1"/>
    <col min="8704" max="8705" width="10.140625" style="4" customWidth="1"/>
    <col min="8706" max="8708" width="9.7109375" style="4" customWidth="1"/>
    <col min="8709" max="8710" width="9.140625" style="4"/>
    <col min="8711" max="8711" width="9.7109375" style="4" customWidth="1"/>
    <col min="8712" max="8729" width="0" style="4" hidden="1" customWidth="1"/>
    <col min="8730" max="8730" width="9.140625" style="4"/>
    <col min="8731" max="8731" width="10.140625" style="4" customWidth="1"/>
    <col min="8732" max="8734" width="9.140625" style="4"/>
    <col min="8735" max="8735" width="10.28515625" style="4" customWidth="1"/>
    <col min="8736" max="8738" width="9.140625" style="4"/>
    <col min="8739" max="8739" width="10.28515625" style="4" customWidth="1"/>
    <col min="8740" max="8741" width="9.140625" style="4"/>
    <col min="8742" max="8755" width="0" style="4" hidden="1" customWidth="1"/>
    <col min="8756" max="8954" width="9.140625" style="4"/>
    <col min="8955" max="8955" width="8.140625" style="4" customWidth="1"/>
    <col min="8956" max="8956" width="28.140625" style="4" customWidth="1"/>
    <col min="8957" max="8957" width="7.5703125" style="4" customWidth="1"/>
    <col min="8958" max="8959" width="0" style="4" hidden="1" customWidth="1"/>
    <col min="8960" max="8961" width="10.140625" style="4" customWidth="1"/>
    <col min="8962" max="8964" width="9.7109375" style="4" customWidth="1"/>
    <col min="8965" max="8966" width="9.140625" style="4"/>
    <col min="8967" max="8967" width="9.7109375" style="4" customWidth="1"/>
    <col min="8968" max="8985" width="0" style="4" hidden="1" customWidth="1"/>
    <col min="8986" max="8986" width="9.140625" style="4"/>
    <col min="8987" max="8987" width="10.140625" style="4" customWidth="1"/>
    <col min="8988" max="8990" width="9.140625" style="4"/>
    <col min="8991" max="8991" width="10.28515625" style="4" customWidth="1"/>
    <col min="8992" max="8994" width="9.140625" style="4"/>
    <col min="8995" max="8995" width="10.28515625" style="4" customWidth="1"/>
    <col min="8996" max="8997" width="9.140625" style="4"/>
    <col min="8998" max="9011" width="0" style="4" hidden="1" customWidth="1"/>
    <col min="9012" max="9210" width="9.140625" style="4"/>
    <col min="9211" max="9211" width="8.140625" style="4" customWidth="1"/>
    <col min="9212" max="9212" width="28.140625" style="4" customWidth="1"/>
    <col min="9213" max="9213" width="7.5703125" style="4" customWidth="1"/>
    <col min="9214" max="9215" width="0" style="4" hidden="1" customWidth="1"/>
    <col min="9216" max="9217" width="10.140625" style="4" customWidth="1"/>
    <col min="9218" max="9220" width="9.7109375" style="4" customWidth="1"/>
    <col min="9221" max="9222" width="9.140625" style="4"/>
    <col min="9223" max="9223" width="9.7109375" style="4" customWidth="1"/>
    <col min="9224" max="9241" width="0" style="4" hidden="1" customWidth="1"/>
    <col min="9242" max="9242" width="9.140625" style="4"/>
    <col min="9243" max="9243" width="10.140625" style="4" customWidth="1"/>
    <col min="9244" max="9246" width="9.140625" style="4"/>
    <col min="9247" max="9247" width="10.28515625" style="4" customWidth="1"/>
    <col min="9248" max="9250" width="9.140625" style="4"/>
    <col min="9251" max="9251" width="10.28515625" style="4" customWidth="1"/>
    <col min="9252" max="9253" width="9.140625" style="4"/>
    <col min="9254" max="9267" width="0" style="4" hidden="1" customWidth="1"/>
    <col min="9268" max="9466" width="9.140625" style="4"/>
    <col min="9467" max="9467" width="8.140625" style="4" customWidth="1"/>
    <col min="9468" max="9468" width="28.140625" style="4" customWidth="1"/>
    <col min="9469" max="9469" width="7.5703125" style="4" customWidth="1"/>
    <col min="9470" max="9471" width="0" style="4" hidden="1" customWidth="1"/>
    <col min="9472" max="9473" width="10.140625" style="4" customWidth="1"/>
    <col min="9474" max="9476" width="9.7109375" style="4" customWidth="1"/>
    <col min="9477" max="9478" width="9.140625" style="4"/>
    <col min="9479" max="9479" width="9.7109375" style="4" customWidth="1"/>
    <col min="9480" max="9497" width="0" style="4" hidden="1" customWidth="1"/>
    <col min="9498" max="9498" width="9.140625" style="4"/>
    <col min="9499" max="9499" width="10.140625" style="4" customWidth="1"/>
    <col min="9500" max="9502" width="9.140625" style="4"/>
    <col min="9503" max="9503" width="10.28515625" style="4" customWidth="1"/>
    <col min="9504" max="9506" width="9.140625" style="4"/>
    <col min="9507" max="9507" width="10.28515625" style="4" customWidth="1"/>
    <col min="9508" max="9509" width="9.140625" style="4"/>
    <col min="9510" max="9523" width="0" style="4" hidden="1" customWidth="1"/>
    <col min="9524" max="9722" width="9.140625" style="4"/>
    <col min="9723" max="9723" width="8.140625" style="4" customWidth="1"/>
    <col min="9724" max="9724" width="28.140625" style="4" customWidth="1"/>
    <col min="9725" max="9725" width="7.5703125" style="4" customWidth="1"/>
    <col min="9726" max="9727" width="0" style="4" hidden="1" customWidth="1"/>
    <col min="9728" max="9729" width="10.140625" style="4" customWidth="1"/>
    <col min="9730" max="9732" width="9.7109375" style="4" customWidth="1"/>
    <col min="9733" max="9734" width="9.140625" style="4"/>
    <col min="9735" max="9735" width="9.7109375" style="4" customWidth="1"/>
    <col min="9736" max="9753" width="0" style="4" hidden="1" customWidth="1"/>
    <col min="9754" max="9754" width="9.140625" style="4"/>
    <col min="9755" max="9755" width="10.140625" style="4" customWidth="1"/>
    <col min="9756" max="9758" width="9.140625" style="4"/>
    <col min="9759" max="9759" width="10.28515625" style="4" customWidth="1"/>
    <col min="9760" max="9762" width="9.140625" style="4"/>
    <col min="9763" max="9763" width="10.28515625" style="4" customWidth="1"/>
    <col min="9764" max="9765" width="9.140625" style="4"/>
    <col min="9766" max="9779" width="0" style="4" hidden="1" customWidth="1"/>
    <col min="9780" max="9978" width="9.140625" style="4"/>
    <col min="9979" max="9979" width="8.140625" style="4" customWidth="1"/>
    <col min="9980" max="9980" width="28.140625" style="4" customWidth="1"/>
    <col min="9981" max="9981" width="7.5703125" style="4" customWidth="1"/>
    <col min="9982" max="9983" width="0" style="4" hidden="1" customWidth="1"/>
    <col min="9984" max="9985" width="10.140625" style="4" customWidth="1"/>
    <col min="9986" max="9988" width="9.7109375" style="4" customWidth="1"/>
    <col min="9989" max="9990" width="9.140625" style="4"/>
    <col min="9991" max="9991" width="9.7109375" style="4" customWidth="1"/>
    <col min="9992" max="10009" width="0" style="4" hidden="1" customWidth="1"/>
    <col min="10010" max="10010" width="9.140625" style="4"/>
    <col min="10011" max="10011" width="10.140625" style="4" customWidth="1"/>
    <col min="10012" max="10014" width="9.140625" style="4"/>
    <col min="10015" max="10015" width="10.28515625" style="4" customWidth="1"/>
    <col min="10016" max="10018" width="9.140625" style="4"/>
    <col min="10019" max="10019" width="10.28515625" style="4" customWidth="1"/>
    <col min="10020" max="10021" width="9.140625" style="4"/>
    <col min="10022" max="10035" width="0" style="4" hidden="1" customWidth="1"/>
    <col min="10036" max="10234" width="9.140625" style="4"/>
    <col min="10235" max="10235" width="8.140625" style="4" customWidth="1"/>
    <col min="10236" max="10236" width="28.140625" style="4" customWidth="1"/>
    <col min="10237" max="10237" width="7.5703125" style="4" customWidth="1"/>
    <col min="10238" max="10239" width="0" style="4" hidden="1" customWidth="1"/>
    <col min="10240" max="10241" width="10.140625" style="4" customWidth="1"/>
    <col min="10242" max="10244" width="9.7109375" style="4" customWidth="1"/>
    <col min="10245" max="10246" width="9.140625" style="4"/>
    <col min="10247" max="10247" width="9.7109375" style="4" customWidth="1"/>
    <col min="10248" max="10265" width="0" style="4" hidden="1" customWidth="1"/>
    <col min="10266" max="10266" width="9.140625" style="4"/>
    <col min="10267" max="10267" width="10.140625" style="4" customWidth="1"/>
    <col min="10268" max="10270" width="9.140625" style="4"/>
    <col min="10271" max="10271" width="10.28515625" style="4" customWidth="1"/>
    <col min="10272" max="10274" width="9.140625" style="4"/>
    <col min="10275" max="10275" width="10.28515625" style="4" customWidth="1"/>
    <col min="10276" max="10277" width="9.140625" style="4"/>
    <col min="10278" max="10291" width="0" style="4" hidden="1" customWidth="1"/>
    <col min="10292" max="10490" width="9.140625" style="4"/>
    <col min="10491" max="10491" width="8.140625" style="4" customWidth="1"/>
    <col min="10492" max="10492" width="28.140625" style="4" customWidth="1"/>
    <col min="10493" max="10493" width="7.5703125" style="4" customWidth="1"/>
    <col min="10494" max="10495" width="0" style="4" hidden="1" customWidth="1"/>
    <col min="10496" max="10497" width="10.140625" style="4" customWidth="1"/>
    <col min="10498" max="10500" width="9.7109375" style="4" customWidth="1"/>
    <col min="10501" max="10502" width="9.140625" style="4"/>
    <col min="10503" max="10503" width="9.7109375" style="4" customWidth="1"/>
    <col min="10504" max="10521" width="0" style="4" hidden="1" customWidth="1"/>
    <col min="10522" max="10522" width="9.140625" style="4"/>
    <col min="10523" max="10523" width="10.140625" style="4" customWidth="1"/>
    <col min="10524" max="10526" width="9.140625" style="4"/>
    <col min="10527" max="10527" width="10.28515625" style="4" customWidth="1"/>
    <col min="10528" max="10530" width="9.140625" style="4"/>
    <col min="10531" max="10531" width="10.28515625" style="4" customWidth="1"/>
    <col min="10532" max="10533" width="9.140625" style="4"/>
    <col min="10534" max="10547" width="0" style="4" hidden="1" customWidth="1"/>
    <col min="10548" max="10746" width="9.140625" style="4"/>
    <col min="10747" max="10747" width="8.140625" style="4" customWidth="1"/>
    <col min="10748" max="10748" width="28.140625" style="4" customWidth="1"/>
    <col min="10749" max="10749" width="7.5703125" style="4" customWidth="1"/>
    <col min="10750" max="10751" width="0" style="4" hidden="1" customWidth="1"/>
    <col min="10752" max="10753" width="10.140625" style="4" customWidth="1"/>
    <col min="10754" max="10756" width="9.7109375" style="4" customWidth="1"/>
    <col min="10757" max="10758" width="9.140625" style="4"/>
    <col min="10759" max="10759" width="9.7109375" style="4" customWidth="1"/>
    <col min="10760" max="10777" width="0" style="4" hidden="1" customWidth="1"/>
    <col min="10778" max="10778" width="9.140625" style="4"/>
    <col min="10779" max="10779" width="10.140625" style="4" customWidth="1"/>
    <col min="10780" max="10782" width="9.140625" style="4"/>
    <col min="10783" max="10783" width="10.28515625" style="4" customWidth="1"/>
    <col min="10784" max="10786" width="9.140625" style="4"/>
    <col min="10787" max="10787" width="10.28515625" style="4" customWidth="1"/>
    <col min="10788" max="10789" width="9.140625" style="4"/>
    <col min="10790" max="10803" width="0" style="4" hidden="1" customWidth="1"/>
    <col min="10804" max="11002" width="9.140625" style="4"/>
    <col min="11003" max="11003" width="8.140625" style="4" customWidth="1"/>
    <col min="11004" max="11004" width="28.140625" style="4" customWidth="1"/>
    <col min="11005" max="11005" width="7.5703125" style="4" customWidth="1"/>
    <col min="11006" max="11007" width="0" style="4" hidden="1" customWidth="1"/>
    <col min="11008" max="11009" width="10.140625" style="4" customWidth="1"/>
    <col min="11010" max="11012" width="9.7109375" style="4" customWidth="1"/>
    <col min="11013" max="11014" width="9.140625" style="4"/>
    <col min="11015" max="11015" width="9.7109375" style="4" customWidth="1"/>
    <col min="11016" max="11033" width="0" style="4" hidden="1" customWidth="1"/>
    <col min="11034" max="11034" width="9.140625" style="4"/>
    <col min="11035" max="11035" width="10.140625" style="4" customWidth="1"/>
    <col min="11036" max="11038" width="9.140625" style="4"/>
    <col min="11039" max="11039" width="10.28515625" style="4" customWidth="1"/>
    <col min="11040" max="11042" width="9.140625" style="4"/>
    <col min="11043" max="11043" width="10.28515625" style="4" customWidth="1"/>
    <col min="11044" max="11045" width="9.140625" style="4"/>
    <col min="11046" max="11059" width="0" style="4" hidden="1" customWidth="1"/>
    <col min="11060" max="11258" width="9.140625" style="4"/>
    <col min="11259" max="11259" width="8.140625" style="4" customWidth="1"/>
    <col min="11260" max="11260" width="28.140625" style="4" customWidth="1"/>
    <col min="11261" max="11261" width="7.5703125" style="4" customWidth="1"/>
    <col min="11262" max="11263" width="0" style="4" hidden="1" customWidth="1"/>
    <col min="11264" max="11265" width="10.140625" style="4" customWidth="1"/>
    <col min="11266" max="11268" width="9.7109375" style="4" customWidth="1"/>
    <col min="11269" max="11270" width="9.140625" style="4"/>
    <col min="11271" max="11271" width="9.7109375" style="4" customWidth="1"/>
    <col min="11272" max="11289" width="0" style="4" hidden="1" customWidth="1"/>
    <col min="11290" max="11290" width="9.140625" style="4"/>
    <col min="11291" max="11291" width="10.140625" style="4" customWidth="1"/>
    <col min="11292" max="11294" width="9.140625" style="4"/>
    <col min="11295" max="11295" width="10.28515625" style="4" customWidth="1"/>
    <col min="11296" max="11298" width="9.140625" style="4"/>
    <col min="11299" max="11299" width="10.28515625" style="4" customWidth="1"/>
    <col min="11300" max="11301" width="9.140625" style="4"/>
    <col min="11302" max="11315" width="0" style="4" hidden="1" customWidth="1"/>
    <col min="11316" max="11514" width="9.140625" style="4"/>
    <col min="11515" max="11515" width="8.140625" style="4" customWidth="1"/>
    <col min="11516" max="11516" width="28.140625" style="4" customWidth="1"/>
    <col min="11517" max="11517" width="7.5703125" style="4" customWidth="1"/>
    <col min="11518" max="11519" width="0" style="4" hidden="1" customWidth="1"/>
    <col min="11520" max="11521" width="10.140625" style="4" customWidth="1"/>
    <col min="11522" max="11524" width="9.7109375" style="4" customWidth="1"/>
    <col min="11525" max="11526" width="9.140625" style="4"/>
    <col min="11527" max="11527" width="9.7109375" style="4" customWidth="1"/>
    <col min="11528" max="11545" width="0" style="4" hidden="1" customWidth="1"/>
    <col min="11546" max="11546" width="9.140625" style="4"/>
    <col min="11547" max="11547" width="10.140625" style="4" customWidth="1"/>
    <col min="11548" max="11550" width="9.140625" style="4"/>
    <col min="11551" max="11551" width="10.28515625" style="4" customWidth="1"/>
    <col min="11552" max="11554" width="9.140625" style="4"/>
    <col min="11555" max="11555" width="10.28515625" style="4" customWidth="1"/>
    <col min="11556" max="11557" width="9.140625" style="4"/>
    <col min="11558" max="11571" width="0" style="4" hidden="1" customWidth="1"/>
    <col min="11572" max="11770" width="9.140625" style="4"/>
    <col min="11771" max="11771" width="8.140625" style="4" customWidth="1"/>
    <col min="11772" max="11772" width="28.140625" style="4" customWidth="1"/>
    <col min="11773" max="11773" width="7.5703125" style="4" customWidth="1"/>
    <col min="11774" max="11775" width="0" style="4" hidden="1" customWidth="1"/>
    <col min="11776" max="11777" width="10.140625" style="4" customWidth="1"/>
    <col min="11778" max="11780" width="9.7109375" style="4" customWidth="1"/>
    <col min="11781" max="11782" width="9.140625" style="4"/>
    <col min="11783" max="11783" width="9.7109375" style="4" customWidth="1"/>
    <col min="11784" max="11801" width="0" style="4" hidden="1" customWidth="1"/>
    <col min="11802" max="11802" width="9.140625" style="4"/>
    <col min="11803" max="11803" width="10.140625" style="4" customWidth="1"/>
    <col min="11804" max="11806" width="9.140625" style="4"/>
    <col min="11807" max="11807" width="10.28515625" style="4" customWidth="1"/>
    <col min="11808" max="11810" width="9.140625" style="4"/>
    <col min="11811" max="11811" width="10.28515625" style="4" customWidth="1"/>
    <col min="11812" max="11813" width="9.140625" style="4"/>
    <col min="11814" max="11827" width="0" style="4" hidden="1" customWidth="1"/>
    <col min="11828" max="12026" width="9.140625" style="4"/>
    <col min="12027" max="12027" width="8.140625" style="4" customWidth="1"/>
    <col min="12028" max="12028" width="28.140625" style="4" customWidth="1"/>
    <col min="12029" max="12029" width="7.5703125" style="4" customWidth="1"/>
    <col min="12030" max="12031" width="0" style="4" hidden="1" customWidth="1"/>
    <col min="12032" max="12033" width="10.140625" style="4" customWidth="1"/>
    <col min="12034" max="12036" width="9.7109375" style="4" customWidth="1"/>
    <col min="12037" max="12038" width="9.140625" style="4"/>
    <col min="12039" max="12039" width="9.7109375" style="4" customWidth="1"/>
    <col min="12040" max="12057" width="0" style="4" hidden="1" customWidth="1"/>
    <col min="12058" max="12058" width="9.140625" style="4"/>
    <col min="12059" max="12059" width="10.140625" style="4" customWidth="1"/>
    <col min="12060" max="12062" width="9.140625" style="4"/>
    <col min="12063" max="12063" width="10.28515625" style="4" customWidth="1"/>
    <col min="12064" max="12066" width="9.140625" style="4"/>
    <col min="12067" max="12067" width="10.28515625" style="4" customWidth="1"/>
    <col min="12068" max="12069" width="9.140625" style="4"/>
    <col min="12070" max="12083" width="0" style="4" hidden="1" customWidth="1"/>
    <col min="12084" max="12282" width="9.140625" style="4"/>
    <col min="12283" max="12283" width="8.140625" style="4" customWidth="1"/>
    <col min="12284" max="12284" width="28.140625" style="4" customWidth="1"/>
    <col min="12285" max="12285" width="7.5703125" style="4" customWidth="1"/>
    <col min="12286" max="12287" width="0" style="4" hidden="1" customWidth="1"/>
    <col min="12288" max="12289" width="10.140625" style="4" customWidth="1"/>
    <col min="12290" max="12292" width="9.7109375" style="4" customWidth="1"/>
    <col min="12293" max="12294" width="9.140625" style="4"/>
    <col min="12295" max="12295" width="9.7109375" style="4" customWidth="1"/>
    <col min="12296" max="12313" width="0" style="4" hidden="1" customWidth="1"/>
    <col min="12314" max="12314" width="9.140625" style="4"/>
    <col min="12315" max="12315" width="10.140625" style="4" customWidth="1"/>
    <col min="12316" max="12318" width="9.140625" style="4"/>
    <col min="12319" max="12319" width="10.28515625" style="4" customWidth="1"/>
    <col min="12320" max="12322" width="9.140625" style="4"/>
    <col min="12323" max="12323" width="10.28515625" style="4" customWidth="1"/>
    <col min="12324" max="12325" width="9.140625" style="4"/>
    <col min="12326" max="12339" width="0" style="4" hidden="1" customWidth="1"/>
    <col min="12340" max="12538" width="9.140625" style="4"/>
    <col min="12539" max="12539" width="8.140625" style="4" customWidth="1"/>
    <col min="12540" max="12540" width="28.140625" style="4" customWidth="1"/>
    <col min="12541" max="12541" width="7.5703125" style="4" customWidth="1"/>
    <col min="12542" max="12543" width="0" style="4" hidden="1" customWidth="1"/>
    <col min="12544" max="12545" width="10.140625" style="4" customWidth="1"/>
    <col min="12546" max="12548" width="9.7109375" style="4" customWidth="1"/>
    <col min="12549" max="12550" width="9.140625" style="4"/>
    <col min="12551" max="12551" width="9.7109375" style="4" customWidth="1"/>
    <col min="12552" max="12569" width="0" style="4" hidden="1" customWidth="1"/>
    <col min="12570" max="12570" width="9.140625" style="4"/>
    <col min="12571" max="12571" width="10.140625" style="4" customWidth="1"/>
    <col min="12572" max="12574" width="9.140625" style="4"/>
    <col min="12575" max="12575" width="10.28515625" style="4" customWidth="1"/>
    <col min="12576" max="12578" width="9.140625" style="4"/>
    <col min="12579" max="12579" width="10.28515625" style="4" customWidth="1"/>
    <col min="12580" max="12581" width="9.140625" style="4"/>
    <col min="12582" max="12595" width="0" style="4" hidden="1" customWidth="1"/>
    <col min="12596" max="12794" width="9.140625" style="4"/>
    <col min="12795" max="12795" width="8.140625" style="4" customWidth="1"/>
    <col min="12796" max="12796" width="28.140625" style="4" customWidth="1"/>
    <col min="12797" max="12797" width="7.5703125" style="4" customWidth="1"/>
    <col min="12798" max="12799" width="0" style="4" hidden="1" customWidth="1"/>
    <col min="12800" max="12801" width="10.140625" style="4" customWidth="1"/>
    <col min="12802" max="12804" width="9.7109375" style="4" customWidth="1"/>
    <col min="12805" max="12806" width="9.140625" style="4"/>
    <col min="12807" max="12807" width="9.7109375" style="4" customWidth="1"/>
    <col min="12808" max="12825" width="0" style="4" hidden="1" customWidth="1"/>
    <col min="12826" max="12826" width="9.140625" style="4"/>
    <col min="12827" max="12827" width="10.140625" style="4" customWidth="1"/>
    <col min="12828" max="12830" width="9.140625" style="4"/>
    <col min="12831" max="12831" width="10.28515625" style="4" customWidth="1"/>
    <col min="12832" max="12834" width="9.140625" style="4"/>
    <col min="12835" max="12835" width="10.28515625" style="4" customWidth="1"/>
    <col min="12836" max="12837" width="9.140625" style="4"/>
    <col min="12838" max="12851" width="0" style="4" hidden="1" customWidth="1"/>
    <col min="12852" max="13050" width="9.140625" style="4"/>
    <col min="13051" max="13051" width="8.140625" style="4" customWidth="1"/>
    <col min="13052" max="13052" width="28.140625" style="4" customWidth="1"/>
    <col min="13053" max="13053" width="7.5703125" style="4" customWidth="1"/>
    <col min="13054" max="13055" width="0" style="4" hidden="1" customWidth="1"/>
    <col min="13056" max="13057" width="10.140625" style="4" customWidth="1"/>
    <col min="13058" max="13060" width="9.7109375" style="4" customWidth="1"/>
    <col min="13061" max="13062" width="9.140625" style="4"/>
    <col min="13063" max="13063" width="9.7109375" style="4" customWidth="1"/>
    <col min="13064" max="13081" width="0" style="4" hidden="1" customWidth="1"/>
    <col min="13082" max="13082" width="9.140625" style="4"/>
    <col min="13083" max="13083" width="10.140625" style="4" customWidth="1"/>
    <col min="13084" max="13086" width="9.140625" style="4"/>
    <col min="13087" max="13087" width="10.28515625" style="4" customWidth="1"/>
    <col min="13088" max="13090" width="9.140625" style="4"/>
    <col min="13091" max="13091" width="10.28515625" style="4" customWidth="1"/>
    <col min="13092" max="13093" width="9.140625" style="4"/>
    <col min="13094" max="13107" width="0" style="4" hidden="1" customWidth="1"/>
    <col min="13108" max="13306" width="9.140625" style="4"/>
    <col min="13307" max="13307" width="8.140625" style="4" customWidth="1"/>
    <col min="13308" max="13308" width="28.140625" style="4" customWidth="1"/>
    <col min="13309" max="13309" width="7.5703125" style="4" customWidth="1"/>
    <col min="13310" max="13311" width="0" style="4" hidden="1" customWidth="1"/>
    <col min="13312" max="13313" width="10.140625" style="4" customWidth="1"/>
    <col min="13314" max="13316" width="9.7109375" style="4" customWidth="1"/>
    <col min="13317" max="13318" width="9.140625" style="4"/>
    <col min="13319" max="13319" width="9.7109375" style="4" customWidth="1"/>
    <col min="13320" max="13337" width="0" style="4" hidden="1" customWidth="1"/>
    <col min="13338" max="13338" width="9.140625" style="4"/>
    <col min="13339" max="13339" width="10.140625" style="4" customWidth="1"/>
    <col min="13340" max="13342" width="9.140625" style="4"/>
    <col min="13343" max="13343" width="10.28515625" style="4" customWidth="1"/>
    <col min="13344" max="13346" width="9.140625" style="4"/>
    <col min="13347" max="13347" width="10.28515625" style="4" customWidth="1"/>
    <col min="13348" max="13349" width="9.140625" style="4"/>
    <col min="13350" max="13363" width="0" style="4" hidden="1" customWidth="1"/>
    <col min="13364" max="13562" width="9.140625" style="4"/>
    <col min="13563" max="13563" width="8.140625" style="4" customWidth="1"/>
    <col min="13564" max="13564" width="28.140625" style="4" customWidth="1"/>
    <col min="13565" max="13565" width="7.5703125" style="4" customWidth="1"/>
    <col min="13566" max="13567" width="0" style="4" hidden="1" customWidth="1"/>
    <col min="13568" max="13569" width="10.140625" style="4" customWidth="1"/>
    <col min="13570" max="13572" width="9.7109375" style="4" customWidth="1"/>
    <col min="13573" max="13574" width="9.140625" style="4"/>
    <col min="13575" max="13575" width="9.7109375" style="4" customWidth="1"/>
    <col min="13576" max="13593" width="0" style="4" hidden="1" customWidth="1"/>
    <col min="13594" max="13594" width="9.140625" style="4"/>
    <col min="13595" max="13595" width="10.140625" style="4" customWidth="1"/>
    <col min="13596" max="13598" width="9.140625" style="4"/>
    <col min="13599" max="13599" width="10.28515625" style="4" customWidth="1"/>
    <col min="13600" max="13602" width="9.140625" style="4"/>
    <col min="13603" max="13603" width="10.28515625" style="4" customWidth="1"/>
    <col min="13604" max="13605" width="9.140625" style="4"/>
    <col min="13606" max="13619" width="0" style="4" hidden="1" customWidth="1"/>
    <col min="13620" max="13818" width="9.140625" style="4"/>
    <col min="13819" max="13819" width="8.140625" style="4" customWidth="1"/>
    <col min="13820" max="13820" width="28.140625" style="4" customWidth="1"/>
    <col min="13821" max="13821" width="7.5703125" style="4" customWidth="1"/>
    <col min="13822" max="13823" width="0" style="4" hidden="1" customWidth="1"/>
    <col min="13824" max="13825" width="10.140625" style="4" customWidth="1"/>
    <col min="13826" max="13828" width="9.7109375" style="4" customWidth="1"/>
    <col min="13829" max="13830" width="9.140625" style="4"/>
    <col min="13831" max="13831" width="9.7109375" style="4" customWidth="1"/>
    <col min="13832" max="13849" width="0" style="4" hidden="1" customWidth="1"/>
    <col min="13850" max="13850" width="9.140625" style="4"/>
    <col min="13851" max="13851" width="10.140625" style="4" customWidth="1"/>
    <col min="13852" max="13854" width="9.140625" style="4"/>
    <col min="13855" max="13855" width="10.28515625" style="4" customWidth="1"/>
    <col min="13856" max="13858" width="9.140625" style="4"/>
    <col min="13859" max="13859" width="10.28515625" style="4" customWidth="1"/>
    <col min="13860" max="13861" width="9.140625" style="4"/>
    <col min="13862" max="13875" width="0" style="4" hidden="1" customWidth="1"/>
    <col min="13876" max="14074" width="9.140625" style="4"/>
    <col min="14075" max="14075" width="8.140625" style="4" customWidth="1"/>
    <col min="14076" max="14076" width="28.140625" style="4" customWidth="1"/>
    <col min="14077" max="14077" width="7.5703125" style="4" customWidth="1"/>
    <col min="14078" max="14079" width="0" style="4" hidden="1" customWidth="1"/>
    <col min="14080" max="14081" width="10.140625" style="4" customWidth="1"/>
    <col min="14082" max="14084" width="9.7109375" style="4" customWidth="1"/>
    <col min="14085" max="14086" width="9.140625" style="4"/>
    <col min="14087" max="14087" width="9.7109375" style="4" customWidth="1"/>
    <col min="14088" max="14105" width="0" style="4" hidden="1" customWidth="1"/>
    <col min="14106" max="14106" width="9.140625" style="4"/>
    <col min="14107" max="14107" width="10.140625" style="4" customWidth="1"/>
    <col min="14108" max="14110" width="9.140625" style="4"/>
    <col min="14111" max="14111" width="10.28515625" style="4" customWidth="1"/>
    <col min="14112" max="14114" width="9.140625" style="4"/>
    <col min="14115" max="14115" width="10.28515625" style="4" customWidth="1"/>
    <col min="14116" max="14117" width="9.140625" style="4"/>
    <col min="14118" max="14131" width="0" style="4" hidden="1" customWidth="1"/>
    <col min="14132" max="14330" width="9.140625" style="4"/>
    <col min="14331" max="14331" width="8.140625" style="4" customWidth="1"/>
    <col min="14332" max="14332" width="28.140625" style="4" customWidth="1"/>
    <col min="14333" max="14333" width="7.5703125" style="4" customWidth="1"/>
    <col min="14334" max="14335" width="0" style="4" hidden="1" customWidth="1"/>
    <col min="14336" max="14337" width="10.140625" style="4" customWidth="1"/>
    <col min="14338" max="14340" width="9.7109375" style="4" customWidth="1"/>
    <col min="14341" max="14342" width="9.140625" style="4"/>
    <col min="14343" max="14343" width="9.7109375" style="4" customWidth="1"/>
    <col min="14344" max="14361" width="0" style="4" hidden="1" customWidth="1"/>
    <col min="14362" max="14362" width="9.140625" style="4"/>
    <col min="14363" max="14363" width="10.140625" style="4" customWidth="1"/>
    <col min="14364" max="14366" width="9.140625" style="4"/>
    <col min="14367" max="14367" width="10.28515625" style="4" customWidth="1"/>
    <col min="14368" max="14370" width="9.140625" style="4"/>
    <col min="14371" max="14371" width="10.28515625" style="4" customWidth="1"/>
    <col min="14372" max="14373" width="9.140625" style="4"/>
    <col min="14374" max="14387" width="0" style="4" hidden="1" customWidth="1"/>
    <col min="14388" max="14586" width="9.140625" style="4"/>
    <col min="14587" max="14587" width="8.140625" style="4" customWidth="1"/>
    <col min="14588" max="14588" width="28.140625" style="4" customWidth="1"/>
    <col min="14589" max="14589" width="7.5703125" style="4" customWidth="1"/>
    <col min="14590" max="14591" width="0" style="4" hidden="1" customWidth="1"/>
    <col min="14592" max="14593" width="10.140625" style="4" customWidth="1"/>
    <col min="14594" max="14596" width="9.7109375" style="4" customWidth="1"/>
    <col min="14597" max="14598" width="9.140625" style="4"/>
    <col min="14599" max="14599" width="9.7109375" style="4" customWidth="1"/>
    <col min="14600" max="14617" width="0" style="4" hidden="1" customWidth="1"/>
    <col min="14618" max="14618" width="9.140625" style="4"/>
    <col min="14619" max="14619" width="10.140625" style="4" customWidth="1"/>
    <col min="14620" max="14622" width="9.140625" style="4"/>
    <col min="14623" max="14623" width="10.28515625" style="4" customWidth="1"/>
    <col min="14624" max="14626" width="9.140625" style="4"/>
    <col min="14627" max="14627" width="10.28515625" style="4" customWidth="1"/>
    <col min="14628" max="14629" width="9.140625" style="4"/>
    <col min="14630" max="14643" width="0" style="4" hidden="1" customWidth="1"/>
    <col min="14644" max="14842" width="9.140625" style="4"/>
    <col min="14843" max="14843" width="8.140625" style="4" customWidth="1"/>
    <col min="14844" max="14844" width="28.140625" style="4" customWidth="1"/>
    <col min="14845" max="14845" width="7.5703125" style="4" customWidth="1"/>
    <col min="14846" max="14847" width="0" style="4" hidden="1" customWidth="1"/>
    <col min="14848" max="14849" width="10.140625" style="4" customWidth="1"/>
    <col min="14850" max="14852" width="9.7109375" style="4" customWidth="1"/>
    <col min="14853" max="14854" width="9.140625" style="4"/>
    <col min="14855" max="14855" width="9.7109375" style="4" customWidth="1"/>
    <col min="14856" max="14873" width="0" style="4" hidden="1" customWidth="1"/>
    <col min="14874" max="14874" width="9.140625" style="4"/>
    <col min="14875" max="14875" width="10.140625" style="4" customWidth="1"/>
    <col min="14876" max="14878" width="9.140625" style="4"/>
    <col min="14879" max="14879" width="10.28515625" style="4" customWidth="1"/>
    <col min="14880" max="14882" width="9.140625" style="4"/>
    <col min="14883" max="14883" width="10.28515625" style="4" customWidth="1"/>
    <col min="14884" max="14885" width="9.140625" style="4"/>
    <col min="14886" max="14899" width="0" style="4" hidden="1" customWidth="1"/>
    <col min="14900" max="15098" width="9.140625" style="4"/>
    <col min="15099" max="15099" width="8.140625" style="4" customWidth="1"/>
    <col min="15100" max="15100" width="28.140625" style="4" customWidth="1"/>
    <col min="15101" max="15101" width="7.5703125" style="4" customWidth="1"/>
    <col min="15102" max="15103" width="0" style="4" hidden="1" customWidth="1"/>
    <col min="15104" max="15105" width="10.140625" style="4" customWidth="1"/>
    <col min="15106" max="15108" width="9.7109375" style="4" customWidth="1"/>
    <col min="15109" max="15110" width="9.140625" style="4"/>
    <col min="15111" max="15111" width="9.7109375" style="4" customWidth="1"/>
    <col min="15112" max="15129" width="0" style="4" hidden="1" customWidth="1"/>
    <col min="15130" max="15130" width="9.140625" style="4"/>
    <col min="15131" max="15131" width="10.140625" style="4" customWidth="1"/>
    <col min="15132" max="15134" width="9.140625" style="4"/>
    <col min="15135" max="15135" width="10.28515625" style="4" customWidth="1"/>
    <col min="15136" max="15138" width="9.140625" style="4"/>
    <col min="15139" max="15139" width="10.28515625" style="4" customWidth="1"/>
    <col min="15140" max="15141" width="9.140625" style="4"/>
    <col min="15142" max="15155" width="0" style="4" hidden="1" customWidth="1"/>
    <col min="15156" max="15354" width="9.140625" style="4"/>
    <col min="15355" max="15355" width="8.140625" style="4" customWidth="1"/>
    <col min="15356" max="15356" width="28.140625" style="4" customWidth="1"/>
    <col min="15357" max="15357" width="7.5703125" style="4" customWidth="1"/>
    <col min="15358" max="15359" width="0" style="4" hidden="1" customWidth="1"/>
    <col min="15360" max="15361" width="10.140625" style="4" customWidth="1"/>
    <col min="15362" max="15364" width="9.7109375" style="4" customWidth="1"/>
    <col min="15365" max="15366" width="9.140625" style="4"/>
    <col min="15367" max="15367" width="9.7109375" style="4" customWidth="1"/>
    <col min="15368" max="15385" width="0" style="4" hidden="1" customWidth="1"/>
    <col min="15386" max="15386" width="9.140625" style="4"/>
    <col min="15387" max="15387" width="10.140625" style="4" customWidth="1"/>
    <col min="15388" max="15390" width="9.140625" style="4"/>
    <col min="15391" max="15391" width="10.28515625" style="4" customWidth="1"/>
    <col min="15392" max="15394" width="9.140625" style="4"/>
    <col min="15395" max="15395" width="10.28515625" style="4" customWidth="1"/>
    <col min="15396" max="15397" width="9.140625" style="4"/>
    <col min="15398" max="15411" width="0" style="4" hidden="1" customWidth="1"/>
    <col min="15412" max="15610" width="9.140625" style="4"/>
    <col min="15611" max="15611" width="8.140625" style="4" customWidth="1"/>
    <col min="15612" max="15612" width="28.140625" style="4" customWidth="1"/>
    <col min="15613" max="15613" width="7.5703125" style="4" customWidth="1"/>
    <col min="15614" max="15615" width="0" style="4" hidden="1" customWidth="1"/>
    <col min="15616" max="15617" width="10.140625" style="4" customWidth="1"/>
    <col min="15618" max="15620" width="9.7109375" style="4" customWidth="1"/>
    <col min="15621" max="15622" width="9.140625" style="4"/>
    <col min="15623" max="15623" width="9.7109375" style="4" customWidth="1"/>
    <col min="15624" max="15641" width="0" style="4" hidden="1" customWidth="1"/>
    <col min="15642" max="15642" width="9.140625" style="4"/>
    <col min="15643" max="15643" width="10.140625" style="4" customWidth="1"/>
    <col min="15644" max="15646" width="9.140625" style="4"/>
    <col min="15647" max="15647" width="10.28515625" style="4" customWidth="1"/>
    <col min="15648" max="15650" width="9.140625" style="4"/>
    <col min="15651" max="15651" width="10.28515625" style="4" customWidth="1"/>
    <col min="15652" max="15653" width="9.140625" style="4"/>
    <col min="15654" max="15667" width="0" style="4" hidden="1" customWidth="1"/>
    <col min="15668" max="15866" width="9.140625" style="4"/>
    <col min="15867" max="15867" width="8.140625" style="4" customWidth="1"/>
    <col min="15868" max="15868" width="28.140625" style="4" customWidth="1"/>
    <col min="15869" max="15869" width="7.5703125" style="4" customWidth="1"/>
    <col min="15870" max="15871" width="0" style="4" hidden="1" customWidth="1"/>
    <col min="15872" max="15873" width="10.140625" style="4" customWidth="1"/>
    <col min="15874" max="15876" width="9.7109375" style="4" customWidth="1"/>
    <col min="15877" max="15878" width="9.140625" style="4"/>
    <col min="15879" max="15879" width="9.7109375" style="4" customWidth="1"/>
    <col min="15880" max="15897" width="0" style="4" hidden="1" customWidth="1"/>
    <col min="15898" max="15898" width="9.140625" style="4"/>
    <col min="15899" max="15899" width="10.140625" style="4" customWidth="1"/>
    <col min="15900" max="15902" width="9.140625" style="4"/>
    <col min="15903" max="15903" width="10.28515625" style="4" customWidth="1"/>
    <col min="15904" max="15906" width="9.140625" style="4"/>
    <col min="15907" max="15907" width="10.28515625" style="4" customWidth="1"/>
    <col min="15908" max="15909" width="9.140625" style="4"/>
    <col min="15910" max="15923" width="0" style="4" hidden="1" customWidth="1"/>
    <col min="15924" max="16122" width="9.140625" style="4"/>
    <col min="16123" max="16123" width="8.140625" style="4" customWidth="1"/>
    <col min="16124" max="16124" width="28.140625" style="4" customWidth="1"/>
    <col min="16125" max="16125" width="7.5703125" style="4" customWidth="1"/>
    <col min="16126" max="16127" width="0" style="4" hidden="1" customWidth="1"/>
    <col min="16128" max="16129" width="10.140625" style="4" customWidth="1"/>
    <col min="16130" max="16132" width="9.7109375" style="4" customWidth="1"/>
    <col min="16133" max="16134" width="9.140625" style="4"/>
    <col min="16135" max="16135" width="9.7109375" style="4" customWidth="1"/>
    <col min="16136" max="16153" width="0" style="4" hidden="1" customWidth="1"/>
    <col min="16154" max="16154" width="9.140625" style="4"/>
    <col min="16155" max="16155" width="10.140625" style="4" customWidth="1"/>
    <col min="16156" max="16158" width="9.140625" style="4"/>
    <col min="16159" max="16159" width="10.28515625" style="4" customWidth="1"/>
    <col min="16160" max="16162" width="9.140625" style="4"/>
    <col min="16163" max="16163" width="10.28515625" style="4" customWidth="1"/>
    <col min="16164" max="16165" width="9.140625" style="4"/>
    <col min="16166" max="16179" width="0" style="4" hidden="1" customWidth="1"/>
    <col min="16180" max="16384" width="9.140625" style="4"/>
  </cols>
  <sheetData>
    <row r="1" spans="1:52" x14ac:dyDescent="0.25">
      <c r="A1" s="1"/>
      <c r="B1" s="1"/>
      <c r="C1" s="1"/>
      <c r="D1" s="2"/>
      <c r="E1" s="2"/>
      <c r="F1" s="2"/>
      <c r="G1" s="2"/>
      <c r="H1" s="3"/>
      <c r="I1" s="2"/>
      <c r="J1" s="2"/>
      <c r="M1" s="2"/>
      <c r="N1" s="2"/>
      <c r="O1" s="2"/>
      <c r="P1" s="2"/>
      <c r="Q1" s="2"/>
      <c r="R1" s="2"/>
      <c r="S1" s="2"/>
      <c r="T1" s="2"/>
      <c r="U1" s="2"/>
      <c r="V1" s="2"/>
      <c r="W1" s="2"/>
      <c r="X1" s="2"/>
      <c r="Y1" s="2"/>
      <c r="Z1" s="2"/>
      <c r="AA1" s="2"/>
      <c r="AB1" s="2"/>
      <c r="AC1" s="2"/>
      <c r="AD1" s="2"/>
      <c r="AE1" s="2"/>
      <c r="AF1" s="2"/>
    </row>
    <row r="2" spans="1:52" ht="38.25" x14ac:dyDescent="0.25">
      <c r="A2" s="4"/>
      <c r="B2" s="5" t="s">
        <v>0</v>
      </c>
      <c r="C2" s="4"/>
      <c r="D2" s="109" t="s">
        <v>1</v>
      </c>
      <c r="E2" s="109"/>
      <c r="F2" s="109"/>
      <c r="G2" s="109"/>
      <c r="H2" s="110"/>
      <c r="I2" s="110"/>
      <c r="J2" s="110"/>
      <c r="K2" s="110"/>
      <c r="L2" s="110"/>
      <c r="M2" s="6"/>
      <c r="N2" s="6"/>
      <c r="O2" s="6"/>
      <c r="P2" s="6"/>
      <c r="Q2" s="6"/>
      <c r="R2" s="6"/>
      <c r="S2" s="6"/>
      <c r="T2" s="6"/>
      <c r="U2" s="6"/>
      <c r="V2" s="6"/>
      <c r="W2" s="6"/>
      <c r="X2" s="6"/>
      <c r="Y2" s="6"/>
      <c r="Z2" s="6"/>
      <c r="AA2" s="6"/>
      <c r="AB2" s="6"/>
      <c r="AC2" s="6"/>
      <c r="AD2" s="6"/>
      <c r="AE2" s="6"/>
      <c r="AF2" s="6"/>
    </row>
    <row r="3" spans="1:52" ht="35.25" customHeight="1" x14ac:dyDescent="0.25">
      <c r="A3" s="4"/>
      <c r="B3" s="7" t="s">
        <v>2</v>
      </c>
      <c r="C3" s="4"/>
      <c r="D3" s="111" t="s">
        <v>3</v>
      </c>
      <c r="E3" s="111"/>
      <c r="F3" s="111"/>
      <c r="G3" s="111"/>
      <c r="H3" s="112"/>
      <c r="I3" s="112"/>
      <c r="J3" s="112"/>
      <c r="K3" s="112"/>
      <c r="L3" s="112"/>
      <c r="M3" s="112"/>
      <c r="N3" s="112"/>
      <c r="O3" s="112"/>
      <c r="P3" s="112"/>
      <c r="Q3" s="112"/>
      <c r="R3" s="112"/>
      <c r="S3" s="112"/>
      <c r="T3" s="112"/>
      <c r="U3" s="112"/>
      <c r="V3" s="8"/>
      <c r="W3" s="8"/>
      <c r="X3" s="8"/>
      <c r="Y3" s="8"/>
      <c r="Z3" s="8"/>
      <c r="AA3" s="8"/>
      <c r="AB3" s="8"/>
      <c r="AC3" s="8"/>
      <c r="AD3" s="8"/>
      <c r="AE3" s="8"/>
      <c r="AF3" s="8"/>
      <c r="AG3" s="8"/>
    </row>
    <row r="4" spans="1:52" ht="66" customHeight="1" thickBot="1" x14ac:dyDescent="0.3">
      <c r="A4" s="4"/>
      <c r="B4" s="113" t="s">
        <v>153</v>
      </c>
      <c r="C4" s="113"/>
      <c r="D4" s="113"/>
      <c r="E4" s="113"/>
      <c r="F4" s="113"/>
      <c r="G4" s="113"/>
      <c r="H4" s="113"/>
      <c r="I4" s="113"/>
      <c r="J4" s="113"/>
      <c r="K4" s="113"/>
      <c r="L4" s="113"/>
      <c r="M4" s="9"/>
      <c r="N4" s="9"/>
      <c r="O4" s="9"/>
      <c r="P4" s="9"/>
      <c r="Q4" s="9"/>
      <c r="R4" s="9"/>
      <c r="S4" s="9"/>
      <c r="T4" s="9"/>
      <c r="U4" s="9"/>
      <c r="V4" s="9"/>
      <c r="W4" s="9"/>
      <c r="X4" s="9"/>
      <c r="Y4" s="9"/>
      <c r="Z4" s="9"/>
      <c r="AA4" s="9"/>
      <c r="AB4" s="9"/>
      <c r="AC4" s="9"/>
      <c r="AD4" s="9"/>
      <c r="AE4" s="9"/>
      <c r="AF4" s="9"/>
    </row>
    <row r="5" spans="1:52" s="10" customFormat="1" ht="87" customHeight="1" x14ac:dyDescent="0.25">
      <c r="A5" s="114"/>
      <c r="B5" s="116" t="s">
        <v>4</v>
      </c>
      <c r="C5" s="116" t="s">
        <v>5</v>
      </c>
      <c r="D5" s="118" t="s">
        <v>6</v>
      </c>
      <c r="E5" s="118" t="s">
        <v>7</v>
      </c>
      <c r="F5" s="118" t="s">
        <v>8</v>
      </c>
      <c r="G5" s="118" t="s">
        <v>9</v>
      </c>
      <c r="H5" s="118" t="s">
        <v>52</v>
      </c>
      <c r="I5" s="118" t="s">
        <v>53</v>
      </c>
      <c r="J5" s="118" t="s">
        <v>54</v>
      </c>
      <c r="K5" s="118" t="s">
        <v>55</v>
      </c>
      <c r="L5" s="118" t="s">
        <v>10</v>
      </c>
      <c r="M5" s="131" t="s">
        <v>11</v>
      </c>
      <c r="N5" s="132"/>
      <c r="O5" s="133"/>
      <c r="P5" s="131" t="s">
        <v>12</v>
      </c>
      <c r="Q5" s="132"/>
      <c r="R5" s="133"/>
      <c r="S5" s="131" t="s">
        <v>13</v>
      </c>
      <c r="T5" s="132"/>
      <c r="U5" s="133"/>
      <c r="V5" s="134" t="s">
        <v>14</v>
      </c>
      <c r="W5" s="135"/>
      <c r="X5" s="136"/>
      <c r="Y5" s="134" t="s">
        <v>15</v>
      </c>
      <c r="Z5" s="135"/>
      <c r="AA5" s="136"/>
      <c r="AB5" s="134" t="s">
        <v>16</v>
      </c>
      <c r="AC5" s="135"/>
      <c r="AD5" s="136"/>
      <c r="AE5" s="134" t="s">
        <v>17</v>
      </c>
      <c r="AF5" s="135"/>
      <c r="AG5" s="136"/>
      <c r="AH5" s="120" t="s">
        <v>57</v>
      </c>
      <c r="AI5" s="134" t="s">
        <v>18</v>
      </c>
      <c r="AJ5" s="135"/>
      <c r="AK5" s="136"/>
      <c r="AL5" s="120" t="s">
        <v>19</v>
      </c>
      <c r="AM5" s="139" t="s">
        <v>58</v>
      </c>
      <c r="AN5" s="140"/>
      <c r="AO5" s="141"/>
      <c r="AP5" s="120" t="s">
        <v>59</v>
      </c>
      <c r="AQ5" s="122" t="s">
        <v>60</v>
      </c>
      <c r="AR5" s="123"/>
      <c r="AS5" s="123"/>
      <c r="AT5" s="123"/>
      <c r="AU5" s="123"/>
      <c r="AV5" s="123"/>
      <c r="AW5" s="124"/>
      <c r="AX5" s="125" t="s">
        <v>61</v>
      </c>
      <c r="AY5" s="127" t="s">
        <v>20</v>
      </c>
    </row>
    <row r="6" spans="1:52" ht="79.5" customHeight="1" x14ac:dyDescent="0.25">
      <c r="A6" s="115"/>
      <c r="B6" s="117"/>
      <c r="C6" s="117"/>
      <c r="D6" s="119"/>
      <c r="E6" s="119"/>
      <c r="F6" s="119"/>
      <c r="G6" s="119"/>
      <c r="H6" s="119"/>
      <c r="I6" s="119"/>
      <c r="J6" s="119"/>
      <c r="K6" s="119"/>
      <c r="L6" s="119"/>
      <c r="M6" s="11" t="s">
        <v>21</v>
      </c>
      <c r="N6" s="11" t="s">
        <v>22</v>
      </c>
      <c r="O6" s="11" t="s">
        <v>23</v>
      </c>
      <c r="P6" s="11" t="s">
        <v>21</v>
      </c>
      <c r="Q6" s="11" t="s">
        <v>22</v>
      </c>
      <c r="R6" s="11" t="s">
        <v>23</v>
      </c>
      <c r="S6" s="11" t="s">
        <v>21</v>
      </c>
      <c r="T6" s="11" t="s">
        <v>22</v>
      </c>
      <c r="U6" s="11" t="s">
        <v>23</v>
      </c>
      <c r="V6" s="11" t="s">
        <v>21</v>
      </c>
      <c r="W6" s="11" t="s">
        <v>22</v>
      </c>
      <c r="X6" s="11" t="s">
        <v>23</v>
      </c>
      <c r="Y6" s="11" t="s">
        <v>21</v>
      </c>
      <c r="Z6" s="11" t="s">
        <v>22</v>
      </c>
      <c r="AA6" s="11" t="s">
        <v>23</v>
      </c>
      <c r="AB6" s="11" t="s">
        <v>21</v>
      </c>
      <c r="AC6" s="11" t="s">
        <v>22</v>
      </c>
      <c r="AD6" s="11" t="s">
        <v>23</v>
      </c>
      <c r="AE6" s="13" t="s">
        <v>26</v>
      </c>
      <c r="AF6" s="13" t="s">
        <v>56</v>
      </c>
      <c r="AG6" s="45" t="s">
        <v>23</v>
      </c>
      <c r="AH6" s="121"/>
      <c r="AI6" s="13" t="s">
        <v>26</v>
      </c>
      <c r="AJ6" s="13" t="s">
        <v>56</v>
      </c>
      <c r="AK6" s="45" t="s">
        <v>23</v>
      </c>
      <c r="AL6" s="121"/>
      <c r="AM6" s="13" t="s">
        <v>26</v>
      </c>
      <c r="AN6" s="13" t="s">
        <v>56</v>
      </c>
      <c r="AO6" s="45" t="s">
        <v>23</v>
      </c>
      <c r="AP6" s="121"/>
      <c r="AQ6" s="12" t="s">
        <v>23</v>
      </c>
      <c r="AR6" s="13" t="s">
        <v>24</v>
      </c>
      <c r="AS6" s="13" t="s">
        <v>25</v>
      </c>
      <c r="AT6" s="13" t="s">
        <v>26</v>
      </c>
      <c r="AU6" s="13" t="s">
        <v>27</v>
      </c>
      <c r="AV6" s="13" t="s">
        <v>28</v>
      </c>
      <c r="AW6" s="13" t="s">
        <v>29</v>
      </c>
      <c r="AX6" s="126"/>
      <c r="AY6" s="128"/>
    </row>
    <row r="7" spans="1:52" x14ac:dyDescent="0.25">
      <c r="A7" s="14" t="s">
        <v>30</v>
      </c>
      <c r="B7" s="5" t="s">
        <v>31</v>
      </c>
      <c r="C7" s="5"/>
      <c r="D7" s="15"/>
      <c r="E7" s="5"/>
      <c r="F7" s="15"/>
      <c r="G7" s="5"/>
      <c r="H7" s="15"/>
      <c r="I7" s="5"/>
      <c r="J7" s="5"/>
      <c r="K7" s="15"/>
      <c r="L7" s="5"/>
      <c r="M7" s="5"/>
      <c r="N7" s="15"/>
      <c r="O7" s="5"/>
      <c r="P7" s="15"/>
      <c r="Q7" s="5"/>
      <c r="R7" s="15"/>
      <c r="S7" s="5"/>
      <c r="T7" s="15"/>
      <c r="U7" s="5"/>
      <c r="V7" s="15"/>
      <c r="W7" s="5"/>
      <c r="X7" s="15"/>
      <c r="Y7" s="5"/>
      <c r="Z7" s="15"/>
      <c r="AA7" s="5"/>
      <c r="AB7" s="15"/>
      <c r="AC7" s="5"/>
      <c r="AD7" s="15"/>
      <c r="AE7" s="15"/>
      <c r="AF7" s="15"/>
      <c r="AG7" s="5"/>
      <c r="AH7" s="15"/>
      <c r="AI7" s="15"/>
      <c r="AJ7" s="15"/>
      <c r="AK7" s="5"/>
      <c r="AL7" s="15"/>
      <c r="AM7" s="15"/>
      <c r="AN7" s="15"/>
      <c r="AO7" s="5"/>
      <c r="AP7" s="15"/>
      <c r="AQ7" s="5"/>
      <c r="AR7" s="15"/>
      <c r="AS7" s="5"/>
      <c r="AT7" s="15"/>
      <c r="AU7" s="5"/>
      <c r="AV7" s="15"/>
      <c r="AW7" s="5"/>
      <c r="AX7" s="5"/>
      <c r="AY7" s="16"/>
    </row>
    <row r="8" spans="1:52" ht="15" customHeight="1" x14ac:dyDescent="0.25">
      <c r="A8" s="14"/>
      <c r="B8" s="17" t="s">
        <v>32</v>
      </c>
      <c r="C8" s="17" t="s">
        <v>33</v>
      </c>
      <c r="D8" s="15">
        <v>1</v>
      </c>
      <c r="E8" s="15">
        <v>1</v>
      </c>
      <c r="F8" s="15"/>
      <c r="G8" s="15"/>
      <c r="H8" s="18"/>
      <c r="I8" s="18"/>
      <c r="J8" s="15"/>
      <c r="K8" s="15"/>
      <c r="L8" s="15"/>
      <c r="M8" s="15">
        <v>1</v>
      </c>
      <c r="N8" s="15">
        <v>1</v>
      </c>
      <c r="O8" s="15">
        <v>1</v>
      </c>
      <c r="P8" s="15">
        <v>1</v>
      </c>
      <c r="Q8" s="15">
        <v>1</v>
      </c>
      <c r="R8" s="15">
        <v>1</v>
      </c>
      <c r="S8" s="15">
        <v>1</v>
      </c>
      <c r="T8" s="15">
        <v>1</v>
      </c>
      <c r="U8" s="15">
        <v>1</v>
      </c>
      <c r="V8" s="15">
        <v>1</v>
      </c>
      <c r="W8" s="15">
        <v>1</v>
      </c>
      <c r="X8" s="15">
        <v>1</v>
      </c>
      <c r="Y8" s="15">
        <v>1</v>
      </c>
      <c r="Z8" s="15">
        <v>1</v>
      </c>
      <c r="AA8" s="15">
        <v>1</v>
      </c>
      <c r="AB8" s="15">
        <v>1</v>
      </c>
      <c r="AC8" s="15">
        <v>1</v>
      </c>
      <c r="AD8" s="15">
        <v>1</v>
      </c>
      <c r="AE8" s="15">
        <v>6</v>
      </c>
      <c r="AF8" s="15">
        <v>6</v>
      </c>
      <c r="AG8" s="15">
        <v>6</v>
      </c>
      <c r="AH8" s="20"/>
      <c r="AI8" s="15">
        <v>6</v>
      </c>
      <c r="AJ8" s="15">
        <v>6</v>
      </c>
      <c r="AK8" s="15">
        <v>6</v>
      </c>
      <c r="AL8" s="20"/>
      <c r="AM8" s="15">
        <v>6</v>
      </c>
      <c r="AN8" s="15">
        <v>6</v>
      </c>
      <c r="AO8" s="15">
        <v>6</v>
      </c>
      <c r="AP8" s="20"/>
      <c r="AQ8" s="15">
        <v>6</v>
      </c>
      <c r="AR8" s="15">
        <v>6</v>
      </c>
      <c r="AS8" s="15">
        <v>6</v>
      </c>
      <c r="AT8" s="15">
        <v>6</v>
      </c>
      <c r="AU8" s="15">
        <v>6</v>
      </c>
      <c r="AV8" s="15">
        <v>6</v>
      </c>
      <c r="AW8" s="15">
        <v>6</v>
      </c>
      <c r="AX8" s="15"/>
      <c r="AY8" s="15">
        <v>6</v>
      </c>
    </row>
    <row r="9" spans="1:52" ht="25.5" x14ac:dyDescent="0.25">
      <c r="A9" s="14"/>
      <c r="B9" s="21" t="s">
        <v>34</v>
      </c>
      <c r="C9" s="17" t="s">
        <v>35</v>
      </c>
      <c r="D9" s="15"/>
      <c r="E9" s="15"/>
      <c r="F9" s="15"/>
      <c r="G9" s="15"/>
      <c r="H9" s="18"/>
      <c r="I9" s="18"/>
      <c r="J9" s="15"/>
      <c r="K9" s="15"/>
      <c r="L9" s="15"/>
      <c r="M9" s="15">
        <v>15</v>
      </c>
      <c r="N9" s="15">
        <v>15</v>
      </c>
      <c r="O9" s="15">
        <v>15</v>
      </c>
      <c r="P9" s="15">
        <v>15</v>
      </c>
      <c r="Q9" s="15">
        <v>15</v>
      </c>
      <c r="R9" s="15">
        <v>15</v>
      </c>
      <c r="S9" s="15">
        <v>15</v>
      </c>
      <c r="T9" s="15">
        <v>15</v>
      </c>
      <c r="U9" s="15">
        <v>15</v>
      </c>
      <c r="V9" s="15">
        <v>15</v>
      </c>
      <c r="W9" s="15">
        <v>15</v>
      </c>
      <c r="X9" s="15">
        <v>15</v>
      </c>
      <c r="Y9" s="15">
        <v>15</v>
      </c>
      <c r="Z9" s="15">
        <v>15</v>
      </c>
      <c r="AA9" s="15">
        <v>15</v>
      </c>
      <c r="AB9" s="15">
        <v>15</v>
      </c>
      <c r="AC9" s="15">
        <v>15</v>
      </c>
      <c r="AD9" s="15">
        <v>15</v>
      </c>
      <c r="AE9" s="15">
        <v>62</v>
      </c>
      <c r="AF9" s="15">
        <v>62</v>
      </c>
      <c r="AG9" s="15">
        <v>62</v>
      </c>
      <c r="AH9" s="20"/>
      <c r="AI9" s="15">
        <v>62</v>
      </c>
      <c r="AJ9" s="15">
        <v>62</v>
      </c>
      <c r="AK9" s="15">
        <v>62</v>
      </c>
      <c r="AL9" s="20"/>
      <c r="AM9" s="15">
        <v>62</v>
      </c>
      <c r="AN9" s="15">
        <v>62</v>
      </c>
      <c r="AO9" s="15">
        <v>62</v>
      </c>
      <c r="AP9" s="20"/>
      <c r="AQ9" s="15">
        <v>62</v>
      </c>
      <c r="AR9" s="15">
        <v>62</v>
      </c>
      <c r="AS9" s="15">
        <v>62</v>
      </c>
      <c r="AT9" s="15">
        <v>62</v>
      </c>
      <c r="AU9" s="15">
        <v>62</v>
      </c>
      <c r="AV9" s="15">
        <v>62</v>
      </c>
      <c r="AW9" s="15">
        <v>62</v>
      </c>
      <c r="AX9" s="19"/>
      <c r="AY9" s="19">
        <v>62</v>
      </c>
    </row>
    <row r="10" spans="1:52" ht="24.75" customHeight="1" x14ac:dyDescent="0.25">
      <c r="A10" s="14"/>
      <c r="B10" s="22" t="s">
        <v>36</v>
      </c>
      <c r="C10" s="23" t="s">
        <v>33</v>
      </c>
      <c r="D10" s="15" t="e">
        <f>D11+#REF!+#REF!+#REF!</f>
        <v>#REF!</v>
      </c>
      <c r="E10" s="15" t="e">
        <f>E11+#REF!+#REF!+#REF!</f>
        <v>#REF!</v>
      </c>
      <c r="F10" s="15"/>
      <c r="G10" s="15"/>
      <c r="H10" s="18"/>
      <c r="I10" s="18"/>
      <c r="J10" s="15"/>
      <c r="K10" s="15"/>
      <c r="L10" s="15"/>
      <c r="M10" s="15">
        <v>14</v>
      </c>
      <c r="N10" s="15">
        <v>14</v>
      </c>
      <c r="O10" s="15">
        <v>14</v>
      </c>
      <c r="P10" s="15">
        <v>14</v>
      </c>
      <c r="Q10" s="15">
        <v>14</v>
      </c>
      <c r="R10" s="15">
        <v>14</v>
      </c>
      <c r="S10" s="15">
        <v>14</v>
      </c>
      <c r="T10" s="15">
        <v>14</v>
      </c>
      <c r="U10" s="15">
        <v>14</v>
      </c>
      <c r="V10" s="15">
        <v>14</v>
      </c>
      <c r="W10" s="15">
        <v>14</v>
      </c>
      <c r="X10" s="15">
        <v>14</v>
      </c>
      <c r="Y10" s="15">
        <v>14</v>
      </c>
      <c r="Z10" s="15">
        <v>14</v>
      </c>
      <c r="AA10" s="15">
        <v>14</v>
      </c>
      <c r="AB10" s="15">
        <v>14</v>
      </c>
      <c r="AC10" s="15">
        <v>14</v>
      </c>
      <c r="AD10" s="15">
        <v>14</v>
      </c>
      <c r="AE10" s="15">
        <v>56</v>
      </c>
      <c r="AF10" s="15">
        <v>56</v>
      </c>
      <c r="AG10" s="15">
        <v>56</v>
      </c>
      <c r="AH10" s="20"/>
      <c r="AI10" s="15">
        <v>56</v>
      </c>
      <c r="AJ10" s="15">
        <v>56</v>
      </c>
      <c r="AK10" s="15">
        <v>56</v>
      </c>
      <c r="AL10" s="20"/>
      <c r="AM10" s="15">
        <v>56</v>
      </c>
      <c r="AN10" s="15">
        <v>56</v>
      </c>
      <c r="AO10" s="15">
        <v>56</v>
      </c>
      <c r="AP10" s="20"/>
      <c r="AQ10" s="15">
        <v>56</v>
      </c>
      <c r="AR10" s="15">
        <v>56</v>
      </c>
      <c r="AS10" s="15">
        <v>56</v>
      </c>
      <c r="AT10" s="15">
        <v>56</v>
      </c>
      <c r="AU10" s="15">
        <v>56</v>
      </c>
      <c r="AV10" s="15">
        <v>56</v>
      </c>
      <c r="AW10" s="15">
        <v>56</v>
      </c>
      <c r="AX10" s="15"/>
      <c r="AY10" s="15">
        <v>56</v>
      </c>
    </row>
    <row r="11" spans="1:52" ht="27.75" customHeight="1" x14ac:dyDescent="0.25">
      <c r="A11" s="14"/>
      <c r="B11" s="24" t="s">
        <v>37</v>
      </c>
      <c r="C11" s="23" t="s">
        <v>33</v>
      </c>
      <c r="D11" s="15"/>
      <c r="E11" s="15"/>
      <c r="F11" s="15"/>
      <c r="G11" s="15"/>
      <c r="H11" s="18"/>
      <c r="I11" s="18"/>
      <c r="J11" s="15"/>
      <c r="K11" s="15"/>
      <c r="L11" s="15"/>
      <c r="M11" s="15">
        <v>14</v>
      </c>
      <c r="N11" s="15">
        <v>14</v>
      </c>
      <c r="O11" s="15">
        <v>14</v>
      </c>
      <c r="P11" s="15">
        <v>14</v>
      </c>
      <c r="Q11" s="15">
        <v>14</v>
      </c>
      <c r="R11" s="15">
        <v>14</v>
      </c>
      <c r="S11" s="15">
        <v>14</v>
      </c>
      <c r="T11" s="15">
        <v>14</v>
      </c>
      <c r="U11" s="15">
        <v>14</v>
      </c>
      <c r="V11" s="15">
        <v>14</v>
      </c>
      <c r="W11" s="15">
        <v>14</v>
      </c>
      <c r="X11" s="15">
        <v>14</v>
      </c>
      <c r="Y11" s="15">
        <v>14</v>
      </c>
      <c r="Z11" s="15">
        <v>14</v>
      </c>
      <c r="AA11" s="15">
        <v>14</v>
      </c>
      <c r="AB11" s="15">
        <v>14</v>
      </c>
      <c r="AC11" s="15">
        <v>14</v>
      </c>
      <c r="AD11" s="15">
        <v>14</v>
      </c>
      <c r="AE11" s="15">
        <v>56</v>
      </c>
      <c r="AF11" s="15">
        <v>56</v>
      </c>
      <c r="AG11" s="15">
        <v>56</v>
      </c>
      <c r="AH11" s="20"/>
      <c r="AI11" s="15">
        <v>56</v>
      </c>
      <c r="AJ11" s="15">
        <v>56</v>
      </c>
      <c r="AK11" s="15">
        <v>56</v>
      </c>
      <c r="AL11" s="20"/>
      <c r="AM11" s="15">
        <v>56</v>
      </c>
      <c r="AN11" s="15">
        <v>56</v>
      </c>
      <c r="AO11" s="15">
        <v>56</v>
      </c>
      <c r="AP11" s="20"/>
      <c r="AQ11" s="15">
        <v>56</v>
      </c>
      <c r="AR11" s="15">
        <v>56</v>
      </c>
      <c r="AS11" s="15">
        <v>56</v>
      </c>
      <c r="AT11" s="15">
        <v>56</v>
      </c>
      <c r="AU11" s="15">
        <v>56</v>
      </c>
      <c r="AV11" s="15">
        <v>56</v>
      </c>
      <c r="AW11" s="15">
        <v>56</v>
      </c>
      <c r="AX11" s="19"/>
      <c r="AY11" s="15">
        <v>56</v>
      </c>
    </row>
    <row r="12" spans="1:52" ht="15.75" customHeight="1" x14ac:dyDescent="0.25">
      <c r="A12" s="14">
        <v>0</v>
      </c>
      <c r="B12" s="25" t="s">
        <v>38</v>
      </c>
      <c r="C12" s="17" t="s">
        <v>39</v>
      </c>
      <c r="D12" s="15" t="e">
        <f>+D13+#REF!</f>
        <v>#REF!</v>
      </c>
      <c r="E12" s="15" t="e">
        <f>+E13+#REF!</f>
        <v>#REF!</v>
      </c>
      <c r="F12" s="15"/>
      <c r="G12" s="15"/>
      <c r="H12" s="19"/>
      <c r="I12" s="19"/>
      <c r="J12" s="15"/>
      <c r="K12" s="15"/>
      <c r="L12" s="15"/>
      <c r="M12" s="15">
        <f t="shared" ref="M12:Y14" si="0">+M13</f>
        <v>5674.65</v>
      </c>
      <c r="N12" s="15">
        <f t="shared" si="0"/>
        <v>5674.65</v>
      </c>
      <c r="O12" s="15">
        <f t="shared" si="0"/>
        <v>11349.3</v>
      </c>
      <c r="P12" s="15">
        <f t="shared" si="0"/>
        <v>5674.65</v>
      </c>
      <c r="Q12" s="15">
        <f t="shared" si="0"/>
        <v>5674.65</v>
      </c>
      <c r="R12" s="15">
        <f t="shared" si="0"/>
        <v>11349.3</v>
      </c>
      <c r="S12" s="15">
        <f t="shared" si="0"/>
        <v>5674.65</v>
      </c>
      <c r="T12" s="15">
        <f t="shared" si="0"/>
        <v>5674.65</v>
      </c>
      <c r="U12" s="15">
        <f t="shared" si="0"/>
        <v>11349.3</v>
      </c>
      <c r="V12" s="15">
        <f t="shared" si="0"/>
        <v>0</v>
      </c>
      <c r="W12" s="15">
        <f t="shared" si="0"/>
        <v>0</v>
      </c>
      <c r="X12" s="15">
        <f t="shared" si="0"/>
        <v>0</v>
      </c>
      <c r="Y12" s="15">
        <f t="shared" si="0"/>
        <v>0</v>
      </c>
      <c r="Z12" s="15">
        <f t="shared" ref="Z12:AD14" si="1">+Z13</f>
        <v>0</v>
      </c>
      <c r="AA12" s="15">
        <f t="shared" si="1"/>
        <v>0</v>
      </c>
      <c r="AB12" s="15">
        <f t="shared" si="1"/>
        <v>0</v>
      </c>
      <c r="AC12" s="15">
        <f t="shared" si="1"/>
        <v>0</v>
      </c>
      <c r="AD12" s="15">
        <f t="shared" si="1"/>
        <v>0</v>
      </c>
      <c r="AE12" s="15">
        <f>AG12/2</f>
        <v>40798.986000000004</v>
      </c>
      <c r="AF12" s="15">
        <f>AG12/2</f>
        <v>40798.986000000004</v>
      </c>
      <c r="AG12" s="15">
        <v>81597.972000000009</v>
      </c>
      <c r="AH12" s="20"/>
      <c r="AI12" s="15">
        <f>AK12/2</f>
        <v>40798.986000000004</v>
      </c>
      <c r="AJ12" s="15">
        <f>AK12/2</f>
        <v>40798.986000000004</v>
      </c>
      <c r="AK12" s="15">
        <v>81597.972000000009</v>
      </c>
      <c r="AL12" s="20"/>
      <c r="AM12" s="15">
        <f>AO12/2</f>
        <v>40798.986000000004</v>
      </c>
      <c r="AN12" s="15">
        <f>AO12/2</f>
        <v>40798.986000000004</v>
      </c>
      <c r="AO12" s="15">
        <v>81597.972000000009</v>
      </c>
      <c r="AP12" s="20"/>
      <c r="AQ12" s="15">
        <v>81597.972000000009</v>
      </c>
      <c r="AR12" s="19">
        <f>AQ12/4</f>
        <v>20399.493000000002</v>
      </c>
      <c r="AS12" s="19">
        <f>AR12</f>
        <v>20399.493000000002</v>
      </c>
      <c r="AT12" s="19">
        <f>AQ12/2</f>
        <v>40798.986000000004</v>
      </c>
      <c r="AU12" s="19">
        <f>AR12</f>
        <v>20399.493000000002</v>
      </c>
      <c r="AV12" s="19">
        <f>AT12+AU12</f>
        <v>61198.479000000007</v>
      </c>
      <c r="AW12" s="19">
        <f>AR12</f>
        <v>20399.493000000002</v>
      </c>
      <c r="AX12" s="19"/>
      <c r="AY12" s="19">
        <f>AV12+AW12</f>
        <v>81597.972000000009</v>
      </c>
    </row>
    <row r="13" spans="1:52" ht="17.25" customHeight="1" x14ac:dyDescent="0.25">
      <c r="A13" s="14">
        <v>0</v>
      </c>
      <c r="B13" s="25" t="s">
        <v>40</v>
      </c>
      <c r="C13" s="17" t="s">
        <v>39</v>
      </c>
      <c r="D13" s="15" t="e">
        <f>+D14+#REF!+#REF!+#REF!+#REF!+#REF!+#REF!+#REF!</f>
        <v>#REF!</v>
      </c>
      <c r="E13" s="15" t="e">
        <f>+E14+#REF!+#REF!+#REF!+#REF!+#REF!+#REF!+#REF!</f>
        <v>#REF!</v>
      </c>
      <c r="F13" s="15"/>
      <c r="G13" s="15"/>
      <c r="H13" s="19"/>
      <c r="I13" s="19"/>
      <c r="J13" s="15"/>
      <c r="K13" s="15"/>
      <c r="L13" s="15"/>
      <c r="M13" s="15">
        <f t="shared" si="0"/>
        <v>5674.65</v>
      </c>
      <c r="N13" s="15">
        <f t="shared" si="0"/>
        <v>5674.65</v>
      </c>
      <c r="O13" s="15">
        <f t="shared" si="0"/>
        <v>11349.3</v>
      </c>
      <c r="P13" s="15">
        <f t="shared" si="0"/>
        <v>5674.65</v>
      </c>
      <c r="Q13" s="15">
        <f t="shared" si="0"/>
        <v>5674.65</v>
      </c>
      <c r="R13" s="15">
        <f t="shared" si="0"/>
        <v>11349.3</v>
      </c>
      <c r="S13" s="15">
        <f t="shared" si="0"/>
        <v>5674.65</v>
      </c>
      <c r="T13" s="15">
        <f t="shared" si="0"/>
        <v>5674.65</v>
      </c>
      <c r="U13" s="15">
        <f t="shared" si="0"/>
        <v>11349.3</v>
      </c>
      <c r="V13" s="15">
        <f t="shared" si="0"/>
        <v>0</v>
      </c>
      <c r="W13" s="15">
        <f t="shared" si="0"/>
        <v>0</v>
      </c>
      <c r="X13" s="15">
        <f t="shared" si="0"/>
        <v>0</v>
      </c>
      <c r="Y13" s="15">
        <f t="shared" si="0"/>
        <v>0</v>
      </c>
      <c r="Z13" s="15">
        <f t="shared" si="1"/>
        <v>0</v>
      </c>
      <c r="AA13" s="15">
        <f t="shared" si="1"/>
        <v>0</v>
      </c>
      <c r="AB13" s="15">
        <f t="shared" si="1"/>
        <v>0</v>
      </c>
      <c r="AC13" s="15">
        <f t="shared" si="1"/>
        <v>0</v>
      </c>
      <c r="AD13" s="15">
        <f t="shared" si="1"/>
        <v>0</v>
      </c>
      <c r="AE13" s="15">
        <f>AG13/2</f>
        <v>40798.986000000004</v>
      </c>
      <c r="AF13" s="15">
        <f>AG13/2</f>
        <v>40798.986000000004</v>
      </c>
      <c r="AG13" s="15">
        <f>AG14+AG20</f>
        <v>81597.972000000009</v>
      </c>
      <c r="AH13" s="20"/>
      <c r="AI13" s="15">
        <f>AK13/2</f>
        <v>40798.986000000004</v>
      </c>
      <c r="AJ13" s="15">
        <f>AK13/2</f>
        <v>40798.986000000004</v>
      </c>
      <c r="AK13" s="15">
        <v>81597.972000000009</v>
      </c>
      <c r="AL13" s="20"/>
      <c r="AM13" s="15">
        <f>AO13/2</f>
        <v>40798.986000000004</v>
      </c>
      <c r="AN13" s="15">
        <f>AO13/2</f>
        <v>40798.986000000004</v>
      </c>
      <c r="AO13" s="15">
        <v>81597.972000000009</v>
      </c>
      <c r="AP13" s="20"/>
      <c r="AQ13" s="15">
        <v>81597.972000000009</v>
      </c>
      <c r="AR13" s="19">
        <f t="shared" ref="AR13:AR21" si="2">AQ13/4</f>
        <v>20399.493000000002</v>
      </c>
      <c r="AS13" s="19">
        <f t="shared" ref="AS13:AS21" si="3">AR13</f>
        <v>20399.493000000002</v>
      </c>
      <c r="AT13" s="19">
        <f t="shared" ref="AT13:AT21" si="4">AQ13/2</f>
        <v>40798.986000000004</v>
      </c>
      <c r="AU13" s="19">
        <f t="shared" ref="AU13:AU21" si="5">AR13</f>
        <v>20399.493000000002</v>
      </c>
      <c r="AV13" s="19">
        <f t="shared" ref="AV13:AV21" si="6">AT13+AU13</f>
        <v>61198.479000000007</v>
      </c>
      <c r="AW13" s="19">
        <f t="shared" ref="AW13:AW21" si="7">AR13</f>
        <v>20399.493000000002</v>
      </c>
      <c r="AX13" s="19"/>
      <c r="AY13" s="19">
        <f t="shared" ref="AY13:AY21" si="8">AV13+AW13</f>
        <v>81597.972000000009</v>
      </c>
    </row>
    <row r="14" spans="1:52" ht="19.5" customHeight="1" x14ac:dyDescent="0.25">
      <c r="A14" s="14">
        <v>0</v>
      </c>
      <c r="B14" s="25" t="s">
        <v>41</v>
      </c>
      <c r="C14" s="17" t="s">
        <v>39</v>
      </c>
      <c r="D14" s="15" t="e">
        <f>+D15+#REF!+#REF!</f>
        <v>#REF!</v>
      </c>
      <c r="E14" s="15" t="e">
        <f>+E15+#REF!+#REF!</f>
        <v>#REF!</v>
      </c>
      <c r="F14" s="15"/>
      <c r="G14" s="15"/>
      <c r="H14" s="18"/>
      <c r="I14" s="18"/>
      <c r="J14" s="15"/>
      <c r="K14" s="15"/>
      <c r="L14" s="15"/>
      <c r="M14" s="15">
        <f t="shared" si="0"/>
        <v>5674.65</v>
      </c>
      <c r="N14" s="15">
        <f t="shared" si="0"/>
        <v>5674.65</v>
      </c>
      <c r="O14" s="15">
        <f t="shared" si="0"/>
        <v>11349.3</v>
      </c>
      <c r="P14" s="15">
        <f t="shared" si="0"/>
        <v>5674.65</v>
      </c>
      <c r="Q14" s="15">
        <f t="shared" si="0"/>
        <v>5674.65</v>
      </c>
      <c r="R14" s="15">
        <f t="shared" si="0"/>
        <v>11349.3</v>
      </c>
      <c r="S14" s="15">
        <f t="shared" si="0"/>
        <v>5674.65</v>
      </c>
      <c r="T14" s="15">
        <f t="shared" si="0"/>
        <v>5674.65</v>
      </c>
      <c r="U14" s="15">
        <f t="shared" si="0"/>
        <v>11349.3</v>
      </c>
      <c r="V14" s="15">
        <f t="shared" si="0"/>
        <v>0</v>
      </c>
      <c r="W14" s="15">
        <f t="shared" si="0"/>
        <v>0</v>
      </c>
      <c r="X14" s="15">
        <f t="shared" si="0"/>
        <v>0</v>
      </c>
      <c r="Y14" s="15">
        <f t="shared" si="0"/>
        <v>0</v>
      </c>
      <c r="Z14" s="15">
        <f t="shared" si="1"/>
        <v>0</v>
      </c>
      <c r="AA14" s="15">
        <f t="shared" si="1"/>
        <v>0</v>
      </c>
      <c r="AB14" s="15">
        <f t="shared" si="1"/>
        <v>0</v>
      </c>
      <c r="AC14" s="15">
        <f t="shared" si="1"/>
        <v>0</v>
      </c>
      <c r="AD14" s="15">
        <f t="shared" si="1"/>
        <v>0</v>
      </c>
      <c r="AE14" s="15">
        <f>AG14/2</f>
        <v>37787.736000000004</v>
      </c>
      <c r="AF14" s="15">
        <f>AG14/2</f>
        <v>37787.736000000004</v>
      </c>
      <c r="AG14" s="15">
        <f>AG15</f>
        <v>75575.472000000009</v>
      </c>
      <c r="AH14" s="20"/>
      <c r="AI14" s="15">
        <f>AK14/2</f>
        <v>37787.736000000004</v>
      </c>
      <c r="AJ14" s="15">
        <f>AK14/2</f>
        <v>37787.736000000004</v>
      </c>
      <c r="AK14" s="15">
        <v>75575.472000000009</v>
      </c>
      <c r="AL14" s="20"/>
      <c r="AM14" s="15">
        <f>AO14/2</f>
        <v>37787.736000000004</v>
      </c>
      <c r="AN14" s="15">
        <f>AO14/2</f>
        <v>37787.736000000004</v>
      </c>
      <c r="AO14" s="15">
        <v>75575.472000000009</v>
      </c>
      <c r="AP14" s="20"/>
      <c r="AQ14" s="15">
        <v>75575.472000000009</v>
      </c>
      <c r="AR14" s="19">
        <f t="shared" si="2"/>
        <v>18893.868000000002</v>
      </c>
      <c r="AS14" s="19">
        <f t="shared" si="3"/>
        <v>18893.868000000002</v>
      </c>
      <c r="AT14" s="19">
        <f t="shared" si="4"/>
        <v>37787.736000000004</v>
      </c>
      <c r="AU14" s="19">
        <f t="shared" si="5"/>
        <v>18893.868000000002</v>
      </c>
      <c r="AV14" s="19">
        <f t="shared" si="6"/>
        <v>56681.604000000007</v>
      </c>
      <c r="AW14" s="19">
        <f t="shared" si="7"/>
        <v>18893.868000000002</v>
      </c>
      <c r="AX14" s="19"/>
      <c r="AY14" s="19">
        <f t="shared" si="8"/>
        <v>75575.472000000009</v>
      </c>
      <c r="AZ14" s="26"/>
    </row>
    <row r="15" spans="1:52" ht="29.25" customHeight="1" x14ac:dyDescent="0.25">
      <c r="A15" s="14">
        <v>0</v>
      </c>
      <c r="B15" s="25" t="s">
        <v>42</v>
      </c>
      <c r="C15" s="17" t="s">
        <v>39</v>
      </c>
      <c r="D15" s="15" t="e">
        <f>+D17+#REF!+#REF!+#REF!+#REF!</f>
        <v>#REF!</v>
      </c>
      <c r="E15" s="15" t="e">
        <f>+E17+#REF!+#REF!+#REF!+#REF!</f>
        <v>#REF!</v>
      </c>
      <c r="F15" s="15"/>
      <c r="G15" s="15"/>
      <c r="H15" s="18"/>
      <c r="I15" s="18"/>
      <c r="J15" s="15"/>
      <c r="K15" s="15"/>
      <c r="L15" s="15"/>
      <c r="M15" s="15">
        <f t="shared" ref="M15:AD15" si="9">+M17</f>
        <v>5674.65</v>
      </c>
      <c r="N15" s="15">
        <f t="shared" si="9"/>
        <v>5674.65</v>
      </c>
      <c r="O15" s="15">
        <f t="shared" si="9"/>
        <v>11349.3</v>
      </c>
      <c r="P15" s="15">
        <f t="shared" si="9"/>
        <v>5674.65</v>
      </c>
      <c r="Q15" s="15">
        <f t="shared" si="9"/>
        <v>5674.65</v>
      </c>
      <c r="R15" s="15">
        <f t="shared" si="9"/>
        <v>11349.3</v>
      </c>
      <c r="S15" s="15">
        <f t="shared" si="9"/>
        <v>5674.65</v>
      </c>
      <c r="T15" s="15">
        <f t="shared" si="9"/>
        <v>5674.65</v>
      </c>
      <c r="U15" s="15">
        <f t="shared" si="9"/>
        <v>11349.3</v>
      </c>
      <c r="V15" s="15">
        <f t="shared" si="9"/>
        <v>0</v>
      </c>
      <c r="W15" s="15">
        <f t="shared" si="9"/>
        <v>0</v>
      </c>
      <c r="X15" s="15">
        <f t="shared" si="9"/>
        <v>0</v>
      </c>
      <c r="Y15" s="15">
        <f t="shared" si="9"/>
        <v>0</v>
      </c>
      <c r="Z15" s="15">
        <f t="shared" si="9"/>
        <v>0</v>
      </c>
      <c r="AA15" s="15">
        <f t="shared" si="9"/>
        <v>0</v>
      </c>
      <c r="AB15" s="15">
        <f t="shared" si="9"/>
        <v>0</v>
      </c>
      <c r="AC15" s="15">
        <f t="shared" si="9"/>
        <v>0</v>
      </c>
      <c r="AD15" s="15">
        <f t="shared" si="9"/>
        <v>0</v>
      </c>
      <c r="AE15" s="15">
        <f>AG15/2</f>
        <v>37787.736000000004</v>
      </c>
      <c r="AF15" s="15">
        <f>AG15/2</f>
        <v>37787.736000000004</v>
      </c>
      <c r="AG15" s="15">
        <f>AG17</f>
        <v>75575.472000000009</v>
      </c>
      <c r="AH15" s="20"/>
      <c r="AI15" s="15">
        <f>AK15/2</f>
        <v>37787.736000000004</v>
      </c>
      <c r="AJ15" s="15">
        <f>AK15/2</f>
        <v>37787.736000000004</v>
      </c>
      <c r="AK15" s="15">
        <v>75575.472000000009</v>
      </c>
      <c r="AL15" s="20"/>
      <c r="AM15" s="15">
        <f>AO15/2</f>
        <v>37787.736000000004</v>
      </c>
      <c r="AN15" s="15">
        <f>AO15/2</f>
        <v>37787.736000000004</v>
      </c>
      <c r="AO15" s="15">
        <v>75575.472000000009</v>
      </c>
      <c r="AP15" s="20"/>
      <c r="AQ15" s="15">
        <v>75575.472000000009</v>
      </c>
      <c r="AR15" s="19">
        <f t="shared" si="2"/>
        <v>18893.868000000002</v>
      </c>
      <c r="AS15" s="19">
        <f t="shared" si="3"/>
        <v>18893.868000000002</v>
      </c>
      <c r="AT15" s="19">
        <f t="shared" si="4"/>
        <v>37787.736000000004</v>
      </c>
      <c r="AU15" s="19">
        <f t="shared" si="5"/>
        <v>18893.868000000002</v>
      </c>
      <c r="AV15" s="19">
        <f t="shared" si="6"/>
        <v>56681.604000000007</v>
      </c>
      <c r="AW15" s="19">
        <f t="shared" si="7"/>
        <v>18893.868000000002</v>
      </c>
      <c r="AX15" s="19"/>
      <c r="AY15" s="19">
        <f t="shared" si="8"/>
        <v>75575.472000000009</v>
      </c>
    </row>
    <row r="16" spans="1:52" ht="34.5" customHeight="1" x14ac:dyDescent="0.25">
      <c r="A16" s="14"/>
      <c r="B16" s="27" t="s">
        <v>43</v>
      </c>
      <c r="C16" s="17" t="s">
        <v>44</v>
      </c>
      <c r="D16" s="15" t="e">
        <f>D15*1000/12/D10</f>
        <v>#REF!</v>
      </c>
      <c r="E16" s="15" t="e">
        <f>E15*1000/12/E10</f>
        <v>#REF!</v>
      </c>
      <c r="F16" s="28"/>
      <c r="G16" s="15"/>
      <c r="H16" s="19"/>
      <c r="I16" s="19"/>
      <c r="J16" s="15"/>
      <c r="K16" s="28"/>
      <c r="L16" s="28"/>
      <c r="M16" s="15">
        <f t="shared" ref="M16:AD16" si="10">M15*1000/12/M10</f>
        <v>33777.678571428572</v>
      </c>
      <c r="N16" s="15">
        <f t="shared" si="10"/>
        <v>33777.678571428572</v>
      </c>
      <c r="O16" s="15">
        <f t="shared" si="10"/>
        <v>67555.357142857145</v>
      </c>
      <c r="P16" s="15">
        <f t="shared" si="10"/>
        <v>33777.678571428572</v>
      </c>
      <c r="Q16" s="15">
        <f t="shared" si="10"/>
        <v>33777.678571428572</v>
      </c>
      <c r="R16" s="15">
        <f t="shared" si="10"/>
        <v>67555.357142857145</v>
      </c>
      <c r="S16" s="15">
        <f t="shared" si="10"/>
        <v>33777.678571428572</v>
      </c>
      <c r="T16" s="15">
        <f t="shared" si="10"/>
        <v>33777.678571428572</v>
      </c>
      <c r="U16" s="15">
        <f t="shared" si="10"/>
        <v>67555.357142857145</v>
      </c>
      <c r="V16" s="15">
        <f t="shared" si="10"/>
        <v>0</v>
      </c>
      <c r="W16" s="15">
        <f t="shared" si="10"/>
        <v>0</v>
      </c>
      <c r="X16" s="15">
        <f t="shared" si="10"/>
        <v>0</v>
      </c>
      <c r="Y16" s="15">
        <f t="shared" si="10"/>
        <v>0</v>
      </c>
      <c r="Z16" s="15">
        <f t="shared" si="10"/>
        <v>0</v>
      </c>
      <c r="AA16" s="15">
        <f t="shared" si="10"/>
        <v>0</v>
      </c>
      <c r="AB16" s="15">
        <f t="shared" si="10"/>
        <v>0</v>
      </c>
      <c r="AC16" s="15">
        <f t="shared" si="10"/>
        <v>0</v>
      </c>
      <c r="AD16" s="15">
        <f t="shared" si="10"/>
        <v>0</v>
      </c>
      <c r="AE16" s="19">
        <f t="shared" ref="AE16:AF16" si="11">AE15/AE10/12*1000</f>
        <v>56231.750000000007</v>
      </c>
      <c r="AF16" s="19">
        <f t="shared" si="11"/>
        <v>56231.750000000007</v>
      </c>
      <c r="AG16" s="19">
        <f>AG15/AG10/12*1000</f>
        <v>112463.50000000001</v>
      </c>
      <c r="AH16" s="29"/>
      <c r="AI16" s="19">
        <f t="shared" ref="AI16" si="12">AI15/AI10/12*1000</f>
        <v>56231.750000000007</v>
      </c>
      <c r="AJ16" s="19">
        <f t="shared" ref="AJ16" si="13">AJ15/AJ10/12*1000</f>
        <v>56231.750000000007</v>
      </c>
      <c r="AK16" s="19">
        <f>AK15/AK10/12*1000</f>
        <v>112463.50000000001</v>
      </c>
      <c r="AL16" s="29"/>
      <c r="AM16" s="19">
        <f t="shared" ref="AM16" si="14">AM15/AM10/12*1000</f>
        <v>56231.750000000007</v>
      </c>
      <c r="AN16" s="19">
        <f t="shared" ref="AN16" si="15">AN15/AN10/12*1000</f>
        <v>56231.750000000007</v>
      </c>
      <c r="AO16" s="19">
        <f>AO15/AO10/12*1000</f>
        <v>112463.50000000001</v>
      </c>
      <c r="AP16" s="30"/>
      <c r="AQ16" s="15">
        <v>112463.5</v>
      </c>
      <c r="AR16" s="15">
        <v>112463.5</v>
      </c>
      <c r="AS16" s="15">
        <v>112463.5</v>
      </c>
      <c r="AT16" s="15">
        <v>112463.5</v>
      </c>
      <c r="AU16" s="15">
        <v>112463.5</v>
      </c>
      <c r="AV16" s="15">
        <v>112463.5</v>
      </c>
      <c r="AW16" s="15">
        <v>112463.5</v>
      </c>
      <c r="AX16" s="19"/>
      <c r="AY16" s="19">
        <v>112463.5</v>
      </c>
    </row>
    <row r="17" spans="1:51" ht="45.75" customHeight="1" x14ac:dyDescent="0.25">
      <c r="A17" s="14">
        <v>4111</v>
      </c>
      <c r="B17" s="25" t="s">
        <v>45</v>
      </c>
      <c r="C17" s="17" t="s">
        <v>39</v>
      </c>
      <c r="D17" s="15" t="e">
        <f>#REF!+#REF!+D18+#REF!</f>
        <v>#REF!</v>
      </c>
      <c r="E17" s="15" t="e">
        <f>#REF!+#REF!+E18+#REF!</f>
        <v>#REF!</v>
      </c>
      <c r="F17" s="15"/>
      <c r="G17" s="15"/>
      <c r="H17" s="18"/>
      <c r="I17" s="18"/>
      <c r="J17" s="15"/>
      <c r="K17" s="15"/>
      <c r="L17" s="15"/>
      <c r="M17" s="15">
        <f t="shared" ref="M17:Y18" si="16">M18</f>
        <v>5674.65</v>
      </c>
      <c r="N17" s="15">
        <f t="shared" si="16"/>
        <v>5674.65</v>
      </c>
      <c r="O17" s="15">
        <f t="shared" si="16"/>
        <v>11349.3</v>
      </c>
      <c r="P17" s="15">
        <f t="shared" si="16"/>
        <v>5674.65</v>
      </c>
      <c r="Q17" s="15">
        <f t="shared" si="16"/>
        <v>5674.65</v>
      </c>
      <c r="R17" s="15">
        <f t="shared" si="16"/>
        <v>11349.3</v>
      </c>
      <c r="S17" s="15">
        <f t="shared" si="16"/>
        <v>5674.65</v>
      </c>
      <c r="T17" s="15">
        <f t="shared" si="16"/>
        <v>5674.65</v>
      </c>
      <c r="U17" s="15">
        <f t="shared" si="16"/>
        <v>11349.3</v>
      </c>
      <c r="V17" s="15">
        <f t="shared" si="16"/>
        <v>0</v>
      </c>
      <c r="W17" s="15">
        <f t="shared" si="16"/>
        <v>0</v>
      </c>
      <c r="X17" s="15">
        <f t="shared" si="16"/>
        <v>0</v>
      </c>
      <c r="Y17" s="15">
        <f t="shared" si="16"/>
        <v>0</v>
      </c>
      <c r="Z17" s="15">
        <f t="shared" ref="Z17:AD18" si="17">Z18</f>
        <v>0</v>
      </c>
      <c r="AA17" s="15">
        <f t="shared" si="17"/>
        <v>0</v>
      </c>
      <c r="AB17" s="15">
        <f t="shared" si="17"/>
        <v>0</v>
      </c>
      <c r="AC17" s="15">
        <f t="shared" si="17"/>
        <v>0</v>
      </c>
      <c r="AD17" s="15">
        <f t="shared" si="17"/>
        <v>0</v>
      </c>
      <c r="AE17" s="15">
        <f>AG17/2</f>
        <v>37787.736000000004</v>
      </c>
      <c r="AF17" s="15">
        <f>AG17/2</f>
        <v>37787.736000000004</v>
      </c>
      <c r="AG17" s="15">
        <f>AG18</f>
        <v>75575.472000000009</v>
      </c>
      <c r="AH17" s="20"/>
      <c r="AI17" s="15">
        <f>AK17/2</f>
        <v>37787.736000000004</v>
      </c>
      <c r="AJ17" s="15">
        <f>AK17/2</f>
        <v>37787.736000000004</v>
      </c>
      <c r="AK17" s="15">
        <v>75575.472000000009</v>
      </c>
      <c r="AL17" s="20"/>
      <c r="AM17" s="15">
        <f>AO17/2</f>
        <v>37787.736000000004</v>
      </c>
      <c r="AN17" s="15">
        <f>AO17/2</f>
        <v>37787.736000000004</v>
      </c>
      <c r="AO17" s="15">
        <v>75575.472000000009</v>
      </c>
      <c r="AP17" s="20"/>
      <c r="AQ17" s="15">
        <v>75575.472000000009</v>
      </c>
      <c r="AR17" s="19">
        <f t="shared" si="2"/>
        <v>18893.868000000002</v>
      </c>
      <c r="AS17" s="19">
        <f t="shared" si="3"/>
        <v>18893.868000000002</v>
      </c>
      <c r="AT17" s="19">
        <f t="shared" si="4"/>
        <v>37787.736000000004</v>
      </c>
      <c r="AU17" s="19">
        <f t="shared" si="5"/>
        <v>18893.868000000002</v>
      </c>
      <c r="AV17" s="19">
        <f t="shared" si="6"/>
        <v>56681.604000000007</v>
      </c>
      <c r="AW17" s="19">
        <f t="shared" si="7"/>
        <v>18893.868000000002</v>
      </c>
      <c r="AX17" s="19"/>
      <c r="AY17" s="19">
        <f t="shared" si="8"/>
        <v>75575.472000000009</v>
      </c>
    </row>
    <row r="18" spans="1:51" ht="18" customHeight="1" x14ac:dyDescent="0.25">
      <c r="A18" s="14"/>
      <c r="B18" s="31" t="s">
        <v>46</v>
      </c>
      <c r="C18" s="17" t="s">
        <v>39</v>
      </c>
      <c r="D18" s="15" t="e">
        <f>D19+#REF!</f>
        <v>#REF!</v>
      </c>
      <c r="E18" s="15" t="e">
        <f>E19+#REF!</f>
        <v>#REF!</v>
      </c>
      <c r="F18" s="15"/>
      <c r="G18" s="15"/>
      <c r="H18" s="18"/>
      <c r="I18" s="18"/>
      <c r="J18" s="15"/>
      <c r="K18" s="15"/>
      <c r="L18" s="15"/>
      <c r="M18" s="15">
        <f t="shared" si="16"/>
        <v>5674.65</v>
      </c>
      <c r="N18" s="15">
        <f t="shared" si="16"/>
        <v>5674.65</v>
      </c>
      <c r="O18" s="15">
        <f t="shared" si="16"/>
        <v>11349.3</v>
      </c>
      <c r="P18" s="15">
        <f t="shared" si="16"/>
        <v>5674.65</v>
      </c>
      <c r="Q18" s="15">
        <f t="shared" si="16"/>
        <v>5674.65</v>
      </c>
      <c r="R18" s="15">
        <f t="shared" si="16"/>
        <v>11349.3</v>
      </c>
      <c r="S18" s="15">
        <f t="shared" si="16"/>
        <v>5674.65</v>
      </c>
      <c r="T18" s="15">
        <f t="shared" si="16"/>
        <v>5674.65</v>
      </c>
      <c r="U18" s="15">
        <f t="shared" si="16"/>
        <v>11349.3</v>
      </c>
      <c r="V18" s="15">
        <f t="shared" si="16"/>
        <v>0</v>
      </c>
      <c r="W18" s="15">
        <f t="shared" si="16"/>
        <v>0</v>
      </c>
      <c r="X18" s="15">
        <f t="shared" si="16"/>
        <v>0</v>
      </c>
      <c r="Y18" s="15">
        <f t="shared" si="16"/>
        <v>0</v>
      </c>
      <c r="Z18" s="15">
        <f t="shared" si="17"/>
        <v>0</v>
      </c>
      <c r="AA18" s="15">
        <f t="shared" si="17"/>
        <v>0</v>
      </c>
      <c r="AB18" s="15">
        <f t="shared" si="17"/>
        <v>0</v>
      </c>
      <c r="AC18" s="15">
        <f t="shared" si="17"/>
        <v>0</v>
      </c>
      <c r="AD18" s="15">
        <f t="shared" si="17"/>
        <v>0</v>
      </c>
      <c r="AE18" s="15">
        <f>AG18/2</f>
        <v>37787.736000000004</v>
      </c>
      <c r="AF18" s="15">
        <f>AG18/2</f>
        <v>37787.736000000004</v>
      </c>
      <c r="AG18" s="15">
        <f>AG19</f>
        <v>75575.472000000009</v>
      </c>
      <c r="AH18" s="20"/>
      <c r="AI18" s="15">
        <f>AK18/2</f>
        <v>37787.736000000004</v>
      </c>
      <c r="AJ18" s="15">
        <f>AK18/2</f>
        <v>37787.736000000004</v>
      </c>
      <c r="AK18" s="15">
        <v>75575.472000000009</v>
      </c>
      <c r="AL18" s="20"/>
      <c r="AM18" s="15">
        <f>AO18/2</f>
        <v>37787.736000000004</v>
      </c>
      <c r="AN18" s="15">
        <f>AO18/2</f>
        <v>37787.736000000004</v>
      </c>
      <c r="AO18" s="15">
        <v>75575.472000000009</v>
      </c>
      <c r="AP18" s="20"/>
      <c r="AQ18" s="15">
        <v>75575.472000000009</v>
      </c>
      <c r="AR18" s="19">
        <f t="shared" si="2"/>
        <v>18893.868000000002</v>
      </c>
      <c r="AS18" s="19">
        <f t="shared" si="3"/>
        <v>18893.868000000002</v>
      </c>
      <c r="AT18" s="19">
        <f t="shared" si="4"/>
        <v>37787.736000000004</v>
      </c>
      <c r="AU18" s="19">
        <f t="shared" si="5"/>
        <v>18893.868000000002</v>
      </c>
      <c r="AV18" s="19">
        <f t="shared" si="6"/>
        <v>56681.604000000007</v>
      </c>
      <c r="AW18" s="19">
        <f t="shared" si="7"/>
        <v>18893.868000000002</v>
      </c>
      <c r="AX18" s="19"/>
      <c r="AY18" s="19">
        <f t="shared" si="8"/>
        <v>75575.472000000009</v>
      </c>
    </row>
    <row r="19" spans="1:51" ht="42" customHeight="1" x14ac:dyDescent="0.25">
      <c r="A19" s="14"/>
      <c r="B19" s="17" t="s">
        <v>47</v>
      </c>
      <c r="C19" s="17" t="s">
        <v>39</v>
      </c>
      <c r="D19" s="15"/>
      <c r="E19" s="15"/>
      <c r="F19" s="32"/>
      <c r="G19" s="15"/>
      <c r="H19" s="18"/>
      <c r="I19" s="18"/>
      <c r="J19" s="15"/>
      <c r="K19" s="32"/>
      <c r="L19" s="32"/>
      <c r="M19" s="15">
        <f>O19/2</f>
        <v>5674.65</v>
      </c>
      <c r="N19" s="15">
        <f>O19/2</f>
        <v>5674.65</v>
      </c>
      <c r="O19" s="32">
        <v>11349.3</v>
      </c>
      <c r="P19" s="15">
        <f>R19/2</f>
        <v>5674.65</v>
      </c>
      <c r="Q19" s="15">
        <f>R19/2</f>
        <v>5674.65</v>
      </c>
      <c r="R19" s="32">
        <v>11349.3</v>
      </c>
      <c r="S19" s="15">
        <f>U19/2</f>
        <v>5674.65</v>
      </c>
      <c r="T19" s="15">
        <f>U19/2</f>
        <v>5674.65</v>
      </c>
      <c r="U19" s="32">
        <v>11349.3</v>
      </c>
      <c r="V19" s="15"/>
      <c r="W19" s="15"/>
      <c r="X19" s="15">
        <f>V19+W19</f>
        <v>0</v>
      </c>
      <c r="Y19" s="15"/>
      <c r="Z19" s="15"/>
      <c r="AA19" s="15">
        <f>Y19+Z19</f>
        <v>0</v>
      </c>
      <c r="AB19" s="15"/>
      <c r="AC19" s="15"/>
      <c r="AD19" s="15">
        <f>AB19+AC19</f>
        <v>0</v>
      </c>
      <c r="AE19" s="15">
        <f>AG19/2</f>
        <v>37787.736000000004</v>
      </c>
      <c r="AF19" s="15">
        <f>AG19/2</f>
        <v>37787.736000000004</v>
      </c>
      <c r="AG19" s="15">
        <f>(40*120402.1*12/1000)+(16*92617*12/1000)</f>
        <v>75575.472000000009</v>
      </c>
      <c r="AH19" s="20"/>
      <c r="AI19" s="15">
        <f>AK19/2</f>
        <v>37787.736000000004</v>
      </c>
      <c r="AJ19" s="15">
        <f>AK19/2</f>
        <v>37787.736000000004</v>
      </c>
      <c r="AK19" s="15">
        <v>75575.472000000009</v>
      </c>
      <c r="AL19" s="20"/>
      <c r="AM19" s="15">
        <f>AO19/2</f>
        <v>37787.736000000004</v>
      </c>
      <c r="AN19" s="15">
        <f>AO19/2</f>
        <v>37787.736000000004</v>
      </c>
      <c r="AO19" s="15">
        <v>75575.472000000009</v>
      </c>
      <c r="AP19" s="20"/>
      <c r="AQ19" s="15">
        <v>75575.472000000009</v>
      </c>
      <c r="AR19" s="19">
        <f t="shared" si="2"/>
        <v>18893.868000000002</v>
      </c>
      <c r="AS19" s="19">
        <f t="shared" si="3"/>
        <v>18893.868000000002</v>
      </c>
      <c r="AT19" s="19">
        <f t="shared" si="4"/>
        <v>37787.736000000004</v>
      </c>
      <c r="AU19" s="19">
        <f t="shared" si="5"/>
        <v>18893.868000000002</v>
      </c>
      <c r="AV19" s="19">
        <f t="shared" si="6"/>
        <v>56681.604000000007</v>
      </c>
      <c r="AW19" s="19">
        <f t="shared" si="7"/>
        <v>18893.868000000002</v>
      </c>
      <c r="AX19" s="19"/>
      <c r="AY19" s="19">
        <f t="shared" si="8"/>
        <v>75575.472000000009</v>
      </c>
    </row>
    <row r="20" spans="1:51" ht="32.25" customHeight="1" x14ac:dyDescent="0.25">
      <c r="A20" s="33">
        <v>4267</v>
      </c>
      <c r="B20" s="34" t="s">
        <v>48</v>
      </c>
      <c r="C20" s="35" t="s">
        <v>39</v>
      </c>
      <c r="D20" s="15"/>
      <c r="E20" s="15"/>
      <c r="F20" s="32"/>
      <c r="G20" s="32"/>
      <c r="H20" s="36"/>
      <c r="I20" s="36"/>
      <c r="J20" s="15"/>
      <c r="K20" s="32"/>
      <c r="L20" s="32"/>
      <c r="M20" s="15"/>
      <c r="N20" s="15"/>
      <c r="O20" s="32"/>
      <c r="P20" s="15"/>
      <c r="Q20" s="15"/>
      <c r="R20" s="32"/>
      <c r="S20" s="15"/>
      <c r="T20" s="15"/>
      <c r="U20" s="32"/>
      <c r="V20" s="15"/>
      <c r="W20" s="15"/>
      <c r="X20" s="15"/>
      <c r="Y20" s="15"/>
      <c r="Z20" s="15"/>
      <c r="AA20" s="15"/>
      <c r="AB20" s="15"/>
      <c r="AC20" s="15"/>
      <c r="AD20" s="15"/>
      <c r="AE20" s="15">
        <f>AG20/2</f>
        <v>3011.25</v>
      </c>
      <c r="AF20" s="15">
        <f>AG20/2</f>
        <v>3011.25</v>
      </c>
      <c r="AG20" s="15">
        <f>AG21</f>
        <v>6022.5</v>
      </c>
      <c r="AH20" s="20"/>
      <c r="AI20" s="15">
        <f>AK20/2</f>
        <v>3011.25</v>
      </c>
      <c r="AJ20" s="15">
        <f>AK20/2</f>
        <v>3011.25</v>
      </c>
      <c r="AK20" s="15">
        <v>6022.5</v>
      </c>
      <c r="AL20" s="20"/>
      <c r="AM20" s="15">
        <f>AO20/2</f>
        <v>3011.25</v>
      </c>
      <c r="AN20" s="15">
        <f>AO20/2</f>
        <v>3011.25</v>
      </c>
      <c r="AO20" s="15">
        <v>6022.5</v>
      </c>
      <c r="AP20" s="20"/>
      <c r="AQ20" s="15">
        <v>6022.5</v>
      </c>
      <c r="AR20" s="19">
        <f t="shared" si="2"/>
        <v>1505.625</v>
      </c>
      <c r="AS20" s="19">
        <f t="shared" si="3"/>
        <v>1505.625</v>
      </c>
      <c r="AT20" s="19">
        <f t="shared" si="4"/>
        <v>3011.25</v>
      </c>
      <c r="AU20" s="19">
        <f t="shared" si="5"/>
        <v>1505.625</v>
      </c>
      <c r="AV20" s="19">
        <f t="shared" si="6"/>
        <v>4516.875</v>
      </c>
      <c r="AW20" s="19">
        <f t="shared" si="7"/>
        <v>1505.625</v>
      </c>
      <c r="AX20" s="19"/>
      <c r="AY20" s="19">
        <f t="shared" si="8"/>
        <v>6022.5</v>
      </c>
    </row>
    <row r="21" spans="1:51" x14ac:dyDescent="0.25">
      <c r="A21" s="33"/>
      <c r="B21" s="37" t="s">
        <v>49</v>
      </c>
      <c r="C21" s="35" t="s">
        <v>39</v>
      </c>
      <c r="D21" s="15"/>
      <c r="E21" s="15"/>
      <c r="F21" s="32"/>
      <c r="G21" s="15"/>
      <c r="H21" s="18"/>
      <c r="I21" s="18"/>
      <c r="J21" s="15"/>
      <c r="K21" s="32"/>
      <c r="L21" s="32"/>
      <c r="M21" s="15"/>
      <c r="N21" s="15"/>
      <c r="O21" s="32"/>
      <c r="P21" s="15"/>
      <c r="Q21" s="15"/>
      <c r="R21" s="32"/>
      <c r="S21" s="15"/>
      <c r="T21" s="15"/>
      <c r="U21" s="32"/>
      <c r="V21" s="15"/>
      <c r="W21" s="15"/>
      <c r="X21" s="15"/>
      <c r="Y21" s="15"/>
      <c r="Z21" s="15"/>
      <c r="AA21" s="15"/>
      <c r="AB21" s="15"/>
      <c r="AC21" s="15"/>
      <c r="AD21" s="15"/>
      <c r="AE21" s="15">
        <f>AG21/2</f>
        <v>3011.25</v>
      </c>
      <c r="AF21" s="15">
        <f>AG21/2</f>
        <v>3011.25</v>
      </c>
      <c r="AG21" s="15">
        <f>15*AG22*365/1000</f>
        <v>6022.5</v>
      </c>
      <c r="AH21" s="20"/>
      <c r="AI21" s="15">
        <f>AK21/2</f>
        <v>3011.25</v>
      </c>
      <c r="AJ21" s="15">
        <f>AK21/2</f>
        <v>3011.25</v>
      </c>
      <c r="AK21" s="15">
        <v>6022.5</v>
      </c>
      <c r="AL21" s="20"/>
      <c r="AM21" s="15">
        <f>AO21/2</f>
        <v>3011.25</v>
      </c>
      <c r="AN21" s="15">
        <f>AO21/2</f>
        <v>3011.25</v>
      </c>
      <c r="AO21" s="15">
        <v>6022.5</v>
      </c>
      <c r="AP21" s="20"/>
      <c r="AQ21" s="15">
        <v>6022.5</v>
      </c>
      <c r="AR21" s="19">
        <f t="shared" si="2"/>
        <v>1505.625</v>
      </c>
      <c r="AS21" s="19">
        <f t="shared" si="3"/>
        <v>1505.625</v>
      </c>
      <c r="AT21" s="19">
        <f t="shared" si="4"/>
        <v>3011.25</v>
      </c>
      <c r="AU21" s="19">
        <f t="shared" si="5"/>
        <v>1505.625</v>
      </c>
      <c r="AV21" s="19">
        <f t="shared" si="6"/>
        <v>4516.875</v>
      </c>
      <c r="AW21" s="19">
        <f t="shared" si="7"/>
        <v>1505.625</v>
      </c>
      <c r="AX21" s="19"/>
      <c r="AY21" s="19">
        <f t="shared" si="8"/>
        <v>6022.5</v>
      </c>
    </row>
    <row r="22" spans="1:51" ht="25.5" x14ac:dyDescent="0.25">
      <c r="A22" s="38"/>
      <c r="B22" s="38" t="s">
        <v>50</v>
      </c>
      <c r="C22" s="35" t="s">
        <v>51</v>
      </c>
      <c r="D22" s="15"/>
      <c r="E22" s="15"/>
      <c r="F22" s="32"/>
      <c r="G22" s="32"/>
      <c r="H22" s="36"/>
      <c r="I22" s="36"/>
      <c r="J22" s="15"/>
      <c r="K22" s="15"/>
      <c r="L22" s="15"/>
      <c r="M22" s="15"/>
      <c r="N22" s="15"/>
      <c r="O22" s="32"/>
      <c r="P22" s="15"/>
      <c r="Q22" s="15"/>
      <c r="R22" s="32"/>
      <c r="S22" s="15"/>
      <c r="T22" s="15"/>
      <c r="U22" s="32"/>
      <c r="V22" s="15"/>
      <c r="W22" s="15"/>
      <c r="X22" s="15"/>
      <c r="Y22" s="15"/>
      <c r="Z22" s="15"/>
      <c r="AA22" s="15"/>
      <c r="AB22" s="15"/>
      <c r="AC22" s="15"/>
      <c r="AD22" s="15"/>
      <c r="AE22" s="15">
        <v>1100</v>
      </c>
      <c r="AF22" s="15">
        <v>1100</v>
      </c>
      <c r="AG22" s="15">
        <v>1100</v>
      </c>
      <c r="AH22" s="20"/>
      <c r="AI22" s="15">
        <v>1100</v>
      </c>
      <c r="AJ22" s="15">
        <v>1100</v>
      </c>
      <c r="AK22" s="15">
        <v>1100</v>
      </c>
      <c r="AL22" s="20"/>
      <c r="AM22" s="15">
        <v>1100</v>
      </c>
      <c r="AN22" s="15">
        <v>1100</v>
      </c>
      <c r="AO22" s="15">
        <v>1100</v>
      </c>
      <c r="AP22" s="20"/>
      <c r="AQ22" s="15">
        <v>1100</v>
      </c>
      <c r="AR22" s="15">
        <v>1100</v>
      </c>
      <c r="AS22" s="15">
        <v>1100</v>
      </c>
      <c r="AT22" s="15">
        <v>1100</v>
      </c>
      <c r="AU22" s="15">
        <v>1100</v>
      </c>
      <c r="AV22" s="15">
        <v>1100</v>
      </c>
      <c r="AW22" s="15">
        <v>1100</v>
      </c>
      <c r="AX22" s="19"/>
      <c r="AY22" s="19">
        <v>1100</v>
      </c>
    </row>
    <row r="23" spans="1:51" x14ac:dyDescent="0.25">
      <c r="A23" s="46"/>
      <c r="B23" s="46"/>
      <c r="C23" s="47"/>
      <c r="D23" s="44"/>
      <c r="E23" s="44"/>
      <c r="F23" s="48"/>
      <c r="G23" s="48"/>
      <c r="H23" s="49"/>
      <c r="I23" s="49"/>
      <c r="J23" s="44"/>
      <c r="K23" s="44"/>
      <c r="L23" s="44"/>
      <c r="M23" s="44"/>
      <c r="N23" s="44"/>
      <c r="O23" s="48"/>
      <c r="P23" s="44"/>
      <c r="Q23" s="44"/>
      <c r="R23" s="48"/>
      <c r="S23" s="44"/>
      <c r="T23" s="44"/>
      <c r="U23" s="48"/>
      <c r="V23" s="44"/>
      <c r="W23" s="44"/>
      <c r="X23" s="44"/>
      <c r="Y23" s="44"/>
      <c r="Z23" s="44"/>
      <c r="AA23" s="44"/>
      <c r="AB23" s="44"/>
      <c r="AC23" s="44"/>
      <c r="AD23" s="44"/>
      <c r="AE23" s="44"/>
      <c r="AF23" s="44"/>
      <c r="AG23" s="44"/>
      <c r="AH23" s="50"/>
      <c r="AI23" s="50"/>
      <c r="AJ23" s="50"/>
      <c r="AK23" s="51"/>
      <c r="AL23" s="50"/>
      <c r="AM23" s="50"/>
      <c r="AN23" s="50"/>
      <c r="AO23" s="51"/>
      <c r="AP23" s="50"/>
      <c r="AQ23" s="51"/>
      <c r="AR23" s="51"/>
      <c r="AS23" s="51"/>
      <c r="AT23" s="51"/>
      <c r="AU23" s="51"/>
      <c r="AV23" s="51"/>
      <c r="AW23" s="51"/>
      <c r="AX23" s="51"/>
      <c r="AY23" s="51"/>
    </row>
    <row r="24" spans="1:51" x14ac:dyDescent="0.25">
      <c r="A24" s="46"/>
      <c r="B24" s="52"/>
      <c r="C24" s="47"/>
      <c r="D24" s="44"/>
      <c r="E24" s="44"/>
      <c r="F24" s="48"/>
      <c r="G24" s="48"/>
      <c r="H24" s="53"/>
      <c r="I24" s="53"/>
      <c r="J24" s="44"/>
      <c r="K24" s="44"/>
      <c r="L24" s="44"/>
      <c r="M24" s="44"/>
      <c r="N24" s="44"/>
      <c r="O24" s="48"/>
      <c r="P24" s="44"/>
      <c r="Q24" s="44"/>
      <c r="R24" s="48"/>
      <c r="S24" s="44"/>
      <c r="T24" s="44"/>
      <c r="U24" s="48"/>
      <c r="V24" s="44"/>
      <c r="W24" s="44"/>
      <c r="X24" s="44"/>
      <c r="Y24" s="44"/>
      <c r="Z24" s="44"/>
      <c r="AA24" s="44"/>
      <c r="AB24" s="44"/>
      <c r="AC24" s="44"/>
      <c r="AD24" s="44"/>
      <c r="AE24" s="44"/>
      <c r="AF24" s="44"/>
      <c r="AG24" s="44"/>
      <c r="AH24" s="50"/>
      <c r="AI24" s="50"/>
      <c r="AJ24" s="50"/>
      <c r="AK24" s="54"/>
      <c r="AL24" s="50"/>
      <c r="AM24" s="50"/>
      <c r="AN24" s="50"/>
      <c r="AO24" s="54"/>
      <c r="AP24" s="50"/>
      <c r="AQ24" s="54"/>
      <c r="AR24" s="51"/>
      <c r="AS24" s="51"/>
      <c r="AT24" s="51"/>
      <c r="AU24" s="51"/>
      <c r="AV24" s="51"/>
      <c r="AW24" s="51"/>
      <c r="AX24" s="51"/>
      <c r="AY24" s="51"/>
    </row>
    <row r="25" spans="1:51" x14ac:dyDescent="0.25">
      <c r="A25" s="55"/>
      <c r="B25" s="44"/>
      <c r="C25" s="55"/>
      <c r="D25" s="44"/>
      <c r="E25" s="44"/>
      <c r="F25" s="48"/>
      <c r="G25" s="48"/>
      <c r="H25" s="53"/>
      <c r="I25" s="53"/>
      <c r="J25" s="44"/>
      <c r="K25" s="44"/>
      <c r="L25" s="44"/>
      <c r="M25" s="44"/>
      <c r="N25" s="44"/>
      <c r="O25" s="48"/>
      <c r="P25" s="44"/>
      <c r="Q25" s="44"/>
      <c r="R25" s="48"/>
      <c r="S25" s="44"/>
      <c r="T25" s="44"/>
      <c r="U25" s="48"/>
      <c r="V25" s="44"/>
      <c r="W25" s="44"/>
      <c r="X25" s="44"/>
      <c r="Y25" s="44"/>
      <c r="Z25" s="44"/>
      <c r="AA25" s="44"/>
      <c r="AB25" s="44"/>
      <c r="AC25" s="44"/>
      <c r="AD25" s="44"/>
      <c r="AE25" s="44"/>
      <c r="AF25" s="44"/>
      <c r="AG25" s="44"/>
      <c r="AH25" s="50"/>
      <c r="AI25" s="50"/>
      <c r="AJ25" s="50"/>
      <c r="AK25" s="51"/>
      <c r="AL25" s="50"/>
      <c r="AM25" s="50"/>
      <c r="AN25" s="50"/>
      <c r="AO25" s="51"/>
      <c r="AP25" s="50"/>
      <c r="AQ25" s="51"/>
      <c r="AR25" s="51"/>
      <c r="AS25" s="51"/>
      <c r="AT25" s="51"/>
      <c r="AU25" s="51"/>
      <c r="AV25" s="51"/>
      <c r="AW25" s="51"/>
      <c r="AX25" s="51"/>
      <c r="AY25" s="51"/>
    </row>
    <row r="26" spans="1:51" x14ac:dyDescent="0.25">
      <c r="A26" s="55"/>
      <c r="B26" s="44"/>
      <c r="C26" s="55"/>
      <c r="D26" s="44"/>
      <c r="E26" s="44"/>
      <c r="F26" s="48"/>
      <c r="G26" s="48"/>
      <c r="H26" s="53"/>
      <c r="I26" s="53"/>
      <c r="J26" s="44"/>
      <c r="K26" s="44"/>
      <c r="L26" s="44"/>
      <c r="M26" s="44"/>
      <c r="N26" s="44"/>
      <c r="O26" s="48"/>
      <c r="P26" s="44"/>
      <c r="Q26" s="44"/>
      <c r="R26" s="48"/>
      <c r="S26" s="44"/>
      <c r="T26" s="44"/>
      <c r="U26" s="48"/>
      <c r="V26" s="44"/>
      <c r="W26" s="44"/>
      <c r="X26" s="44"/>
      <c r="Y26" s="44"/>
      <c r="Z26" s="44"/>
      <c r="AA26" s="44"/>
      <c r="AB26" s="44"/>
      <c r="AC26" s="44"/>
      <c r="AD26" s="44"/>
      <c r="AE26" s="44"/>
      <c r="AF26" s="44"/>
      <c r="AG26" s="44"/>
      <c r="AH26" s="50"/>
      <c r="AI26" s="50"/>
      <c r="AJ26" s="50"/>
      <c r="AK26" s="51"/>
      <c r="AL26" s="50"/>
      <c r="AM26" s="50"/>
      <c r="AN26" s="50"/>
      <c r="AO26" s="51"/>
      <c r="AP26" s="50"/>
      <c r="AQ26" s="51"/>
      <c r="AR26" s="51"/>
      <c r="AS26" s="51"/>
      <c r="AT26" s="51"/>
      <c r="AU26" s="51"/>
      <c r="AV26" s="51"/>
      <c r="AW26" s="51"/>
      <c r="AX26" s="51"/>
      <c r="AY26" s="51"/>
    </row>
    <row r="27" spans="1:51" x14ac:dyDescent="0.25">
      <c r="A27" s="55"/>
      <c r="B27" s="44"/>
      <c r="C27" s="55"/>
      <c r="D27" s="44"/>
      <c r="E27" s="44"/>
      <c r="F27" s="48"/>
      <c r="G27" s="48"/>
      <c r="H27" s="53"/>
      <c r="I27" s="53"/>
      <c r="J27" s="44"/>
      <c r="K27" s="44"/>
      <c r="L27" s="44"/>
      <c r="M27" s="44"/>
      <c r="N27" s="44"/>
      <c r="O27" s="48"/>
      <c r="P27" s="44"/>
      <c r="Q27" s="44"/>
      <c r="R27" s="48"/>
      <c r="S27" s="44"/>
      <c r="T27" s="44"/>
      <c r="U27" s="48"/>
      <c r="V27" s="44"/>
      <c r="W27" s="44"/>
      <c r="X27" s="44"/>
      <c r="Y27" s="44"/>
      <c r="Z27" s="44"/>
      <c r="AA27" s="44"/>
      <c r="AB27" s="44"/>
      <c r="AC27" s="44"/>
      <c r="AD27" s="44"/>
      <c r="AE27" s="44"/>
      <c r="AF27" s="44"/>
      <c r="AG27" s="44"/>
      <c r="AH27" s="50"/>
      <c r="AI27" s="50"/>
      <c r="AJ27" s="50"/>
      <c r="AK27" s="51"/>
      <c r="AL27" s="50"/>
      <c r="AM27" s="50"/>
      <c r="AN27" s="50"/>
      <c r="AO27" s="51"/>
      <c r="AP27" s="50"/>
      <c r="AQ27" s="51"/>
      <c r="AR27" s="51"/>
      <c r="AS27" s="51"/>
      <c r="AT27" s="51"/>
      <c r="AU27" s="51"/>
      <c r="AV27" s="51"/>
      <c r="AW27" s="51"/>
      <c r="AX27" s="51"/>
      <c r="AY27" s="51"/>
    </row>
    <row r="28" spans="1:51" x14ac:dyDescent="0.25">
      <c r="A28" s="55"/>
      <c r="B28" s="44"/>
      <c r="C28" s="55"/>
      <c r="D28" s="44"/>
      <c r="E28" s="44"/>
      <c r="F28" s="48"/>
      <c r="G28" s="48"/>
      <c r="H28" s="53"/>
      <c r="I28" s="53"/>
      <c r="J28" s="44"/>
      <c r="K28" s="44"/>
      <c r="L28" s="44"/>
      <c r="M28" s="44"/>
      <c r="N28" s="44"/>
      <c r="O28" s="48"/>
      <c r="P28" s="44"/>
      <c r="Q28" s="44"/>
      <c r="R28" s="48"/>
      <c r="S28" s="44"/>
      <c r="T28" s="44"/>
      <c r="U28" s="48"/>
      <c r="V28" s="44"/>
      <c r="W28" s="44"/>
      <c r="X28" s="44"/>
      <c r="Y28" s="44"/>
      <c r="Z28" s="44"/>
      <c r="AA28" s="44"/>
      <c r="AB28" s="44"/>
      <c r="AC28" s="44"/>
      <c r="AD28" s="44"/>
      <c r="AE28" s="44"/>
      <c r="AF28" s="44"/>
      <c r="AG28" s="44"/>
      <c r="AH28" s="50"/>
      <c r="AI28" s="50"/>
      <c r="AJ28" s="50"/>
      <c r="AK28" s="51"/>
      <c r="AL28" s="50"/>
      <c r="AM28" s="50"/>
      <c r="AN28" s="50"/>
      <c r="AO28" s="51"/>
      <c r="AP28" s="50"/>
      <c r="AQ28" s="51"/>
      <c r="AR28" s="51"/>
      <c r="AS28" s="51"/>
      <c r="AT28" s="51"/>
      <c r="AU28" s="51"/>
      <c r="AV28" s="51"/>
      <c r="AW28" s="51"/>
      <c r="AX28" s="51"/>
      <c r="AY28" s="51"/>
    </row>
    <row r="29" spans="1:51" x14ac:dyDescent="0.25">
      <c r="A29" s="55"/>
      <c r="B29" s="44"/>
      <c r="C29" s="55"/>
      <c r="D29" s="44"/>
      <c r="E29" s="44"/>
      <c r="F29" s="48"/>
      <c r="G29" s="48"/>
      <c r="H29" s="53"/>
      <c r="I29" s="53"/>
      <c r="J29" s="44"/>
      <c r="K29" s="44"/>
      <c r="L29" s="44"/>
      <c r="M29" s="44"/>
      <c r="N29" s="44"/>
      <c r="O29" s="48"/>
      <c r="P29" s="44"/>
      <c r="Q29" s="44"/>
      <c r="R29" s="48"/>
      <c r="S29" s="44"/>
      <c r="T29" s="44"/>
      <c r="U29" s="48"/>
      <c r="V29" s="44"/>
      <c r="W29" s="44"/>
      <c r="X29" s="44"/>
      <c r="Y29" s="44"/>
      <c r="Z29" s="44"/>
      <c r="AA29" s="44"/>
      <c r="AB29" s="44"/>
      <c r="AC29" s="44"/>
      <c r="AD29" s="44"/>
      <c r="AE29" s="44"/>
      <c r="AF29" s="44"/>
      <c r="AG29" s="44"/>
      <c r="AH29" s="50"/>
      <c r="AI29" s="50"/>
      <c r="AJ29" s="50"/>
      <c r="AK29" s="51"/>
      <c r="AL29" s="50"/>
      <c r="AM29" s="50"/>
      <c r="AN29" s="50"/>
      <c r="AO29" s="51"/>
      <c r="AP29" s="50"/>
      <c r="AQ29" s="51"/>
      <c r="AR29" s="51"/>
      <c r="AS29" s="51"/>
      <c r="AT29" s="51"/>
      <c r="AU29" s="51"/>
      <c r="AV29" s="51"/>
      <c r="AW29" s="51"/>
      <c r="AX29" s="51"/>
      <c r="AY29" s="51"/>
    </row>
    <row r="30" spans="1:51" x14ac:dyDescent="0.25">
      <c r="A30" s="55"/>
      <c r="B30" s="44"/>
      <c r="C30" s="55"/>
      <c r="D30" s="44"/>
      <c r="E30" s="44"/>
      <c r="F30" s="48"/>
      <c r="G30" s="48"/>
      <c r="H30" s="53"/>
      <c r="I30" s="53"/>
      <c r="J30" s="44"/>
      <c r="K30" s="44"/>
      <c r="L30" s="44"/>
      <c r="M30" s="44"/>
      <c r="N30" s="44"/>
      <c r="O30" s="48"/>
      <c r="P30" s="44"/>
      <c r="Q30" s="44"/>
      <c r="R30" s="48"/>
      <c r="S30" s="44"/>
      <c r="T30" s="44"/>
      <c r="U30" s="48"/>
      <c r="V30" s="44"/>
      <c r="W30" s="44"/>
      <c r="X30" s="44"/>
      <c r="Y30" s="44"/>
      <c r="Z30" s="44"/>
      <c r="AA30" s="44"/>
      <c r="AB30" s="44"/>
      <c r="AC30" s="44"/>
      <c r="AD30" s="44"/>
      <c r="AE30" s="44"/>
      <c r="AF30" s="44"/>
      <c r="AG30" s="44"/>
      <c r="AH30" s="50"/>
      <c r="AI30" s="50"/>
      <c r="AJ30" s="50"/>
      <c r="AK30" s="51"/>
      <c r="AL30" s="50"/>
      <c r="AM30" s="50"/>
      <c r="AN30" s="50"/>
      <c r="AO30" s="51"/>
      <c r="AP30" s="50"/>
      <c r="AQ30" s="51"/>
      <c r="AR30" s="51"/>
      <c r="AS30" s="51"/>
      <c r="AT30" s="51"/>
      <c r="AU30" s="51"/>
      <c r="AV30" s="51"/>
      <c r="AW30" s="51"/>
      <c r="AX30" s="51"/>
      <c r="AY30" s="51"/>
    </row>
    <row r="31" spans="1:51" ht="24" customHeight="1" x14ac:dyDescent="0.25">
      <c r="A31" s="46"/>
      <c r="B31" s="44"/>
      <c r="C31" s="55"/>
      <c r="D31" s="44"/>
      <c r="E31" s="44"/>
      <c r="F31" s="48"/>
      <c r="G31" s="48"/>
      <c r="H31" s="53"/>
      <c r="I31" s="53"/>
      <c r="J31" s="44"/>
      <c r="K31" s="44"/>
      <c r="L31" s="44"/>
      <c r="M31" s="44"/>
      <c r="N31" s="44"/>
      <c r="O31" s="48"/>
      <c r="P31" s="44"/>
      <c r="Q31" s="44"/>
      <c r="R31" s="48"/>
      <c r="S31" s="44"/>
      <c r="T31" s="44"/>
      <c r="U31" s="48"/>
      <c r="V31" s="44"/>
      <c r="W31" s="44"/>
      <c r="X31" s="44"/>
      <c r="Y31" s="44"/>
      <c r="Z31" s="44"/>
      <c r="AA31" s="44"/>
      <c r="AB31" s="44"/>
      <c r="AC31" s="44"/>
      <c r="AD31" s="44"/>
      <c r="AE31" s="44"/>
      <c r="AF31" s="44"/>
      <c r="AG31" s="44"/>
      <c r="AH31" s="50"/>
      <c r="AI31" s="50"/>
      <c r="AJ31" s="50"/>
      <c r="AK31" s="51"/>
      <c r="AL31" s="50"/>
      <c r="AM31" s="50"/>
      <c r="AN31" s="50"/>
      <c r="AO31" s="51"/>
      <c r="AP31" s="50"/>
      <c r="AQ31" s="51"/>
      <c r="AR31" s="51"/>
      <c r="AS31" s="51"/>
      <c r="AT31" s="51"/>
      <c r="AU31" s="51"/>
      <c r="AV31" s="51"/>
      <c r="AW31" s="51"/>
      <c r="AX31" s="51"/>
      <c r="AY31" s="51"/>
    </row>
    <row r="32" spans="1:51" ht="13.5" x14ac:dyDescent="0.25">
      <c r="A32" s="46"/>
      <c r="B32" s="44"/>
      <c r="C32" s="55"/>
      <c r="D32" s="56"/>
      <c r="E32" s="56"/>
      <c r="F32" s="56"/>
      <c r="G32" s="56"/>
      <c r="H32" s="56"/>
      <c r="I32" s="56"/>
      <c r="J32" s="56"/>
      <c r="K32" s="56"/>
      <c r="L32" s="56"/>
      <c r="M32" s="56"/>
      <c r="N32" s="56"/>
      <c r="O32" s="56"/>
      <c r="P32" s="56"/>
      <c r="Q32" s="56"/>
      <c r="R32" s="56"/>
      <c r="S32" s="56"/>
      <c r="T32" s="56"/>
      <c r="U32" s="56"/>
      <c r="V32" s="56"/>
      <c r="W32" s="56"/>
      <c r="X32" s="56"/>
      <c r="Y32" s="56"/>
      <c r="Z32" s="56"/>
      <c r="AA32" s="56"/>
      <c r="AB32" s="56"/>
      <c r="AC32" s="56"/>
      <c r="AD32" s="56"/>
      <c r="AE32" s="56"/>
      <c r="AF32" s="56"/>
      <c r="AG32" s="56"/>
      <c r="AK32" s="57"/>
      <c r="AO32" s="57"/>
      <c r="AQ32" s="57"/>
      <c r="AR32" s="51"/>
      <c r="AS32" s="51"/>
      <c r="AT32" s="51"/>
      <c r="AU32" s="51"/>
      <c r="AV32" s="51"/>
      <c r="AW32" s="51"/>
      <c r="AX32" s="57"/>
      <c r="AY32" s="51"/>
    </row>
    <row r="33" spans="1:37" ht="75" customHeight="1" x14ac:dyDescent="0.25">
      <c r="A33" s="4"/>
      <c r="B33" s="129"/>
      <c r="C33" s="130"/>
      <c r="D33" s="130"/>
      <c r="E33" s="130"/>
      <c r="F33" s="130"/>
      <c r="G33" s="130"/>
      <c r="H33" s="130"/>
      <c r="I33" s="130"/>
      <c r="J33" s="130"/>
      <c r="K33" s="130"/>
      <c r="L33" s="130"/>
      <c r="M33" s="39"/>
      <c r="N33" s="39"/>
      <c r="O33" s="39"/>
      <c r="P33" s="39"/>
      <c r="Q33" s="39"/>
      <c r="R33" s="39"/>
      <c r="S33" s="39"/>
      <c r="T33" s="39"/>
      <c r="U33" s="39"/>
      <c r="V33" s="39"/>
      <c r="W33" s="39"/>
      <c r="X33" s="39"/>
      <c r="Y33" s="39"/>
      <c r="Z33" s="39"/>
      <c r="AA33" s="39"/>
      <c r="AB33" s="39"/>
      <c r="AC33" s="39"/>
      <c r="AD33" s="39"/>
      <c r="AE33" s="39"/>
      <c r="AF33" s="39"/>
    </row>
    <row r="34" spans="1:37" ht="79.5" customHeight="1" x14ac:dyDescent="0.25">
      <c r="A34" s="4"/>
      <c r="B34" s="137"/>
      <c r="C34" s="130"/>
      <c r="D34" s="130"/>
      <c r="E34" s="130"/>
      <c r="F34" s="130"/>
      <c r="G34" s="130"/>
      <c r="H34" s="130"/>
      <c r="I34" s="130"/>
      <c r="J34" s="130"/>
      <c r="K34" s="130"/>
      <c r="L34" s="130"/>
      <c r="M34" s="40"/>
      <c r="N34" s="40"/>
      <c r="O34" s="40"/>
      <c r="P34" s="40"/>
      <c r="Q34" s="40"/>
      <c r="R34" s="40"/>
      <c r="S34" s="40"/>
      <c r="T34" s="40"/>
      <c r="U34" s="40"/>
      <c r="V34" s="40"/>
      <c r="W34" s="40"/>
      <c r="X34" s="40"/>
      <c r="Y34" s="40"/>
      <c r="Z34" s="40"/>
      <c r="AA34" s="40"/>
      <c r="AB34" s="40"/>
      <c r="AC34" s="40"/>
      <c r="AD34" s="40"/>
      <c r="AE34" s="40"/>
      <c r="AF34" s="40"/>
    </row>
    <row r="36" spans="1:37" x14ac:dyDescent="0.25">
      <c r="B36" s="138"/>
      <c r="C36" s="138"/>
      <c r="D36" s="138"/>
      <c r="E36" s="138"/>
      <c r="F36" s="138"/>
      <c r="G36" s="138"/>
      <c r="H36" s="138"/>
      <c r="I36" s="138"/>
      <c r="J36" s="138"/>
      <c r="K36" s="138"/>
      <c r="L36" s="138"/>
      <c r="M36" s="138"/>
      <c r="N36" s="138"/>
      <c r="O36" s="138"/>
      <c r="P36" s="138"/>
      <c r="Q36" s="138"/>
      <c r="R36" s="138"/>
      <c r="S36" s="138"/>
      <c r="T36" s="138"/>
      <c r="U36" s="138"/>
      <c r="V36" s="138"/>
      <c r="W36" s="138"/>
      <c r="X36" s="138"/>
      <c r="Y36" s="138"/>
      <c r="Z36" s="138"/>
      <c r="AA36" s="138"/>
      <c r="AB36" s="138"/>
      <c r="AC36" s="138"/>
      <c r="AD36" s="138"/>
      <c r="AE36" s="138"/>
      <c r="AF36" s="138"/>
      <c r="AG36" s="138"/>
      <c r="AH36" s="138"/>
      <c r="AI36" s="138"/>
      <c r="AJ36" s="138"/>
      <c r="AK36" s="138"/>
    </row>
  </sheetData>
  <mergeCells count="33">
    <mergeCell ref="B34:L34"/>
    <mergeCell ref="B36:AK36"/>
    <mergeCell ref="AE5:AG5"/>
    <mergeCell ref="AI5:AK5"/>
    <mergeCell ref="AM5:AO5"/>
    <mergeCell ref="AL5:AL6"/>
    <mergeCell ref="M5:O5"/>
    <mergeCell ref="AP5:AP6"/>
    <mergeCell ref="AQ5:AW5"/>
    <mergeCell ref="AX5:AX6"/>
    <mergeCell ref="AY5:AY6"/>
    <mergeCell ref="B33:L33"/>
    <mergeCell ref="P5:R5"/>
    <mergeCell ref="S5:U5"/>
    <mergeCell ref="V5:X5"/>
    <mergeCell ref="Y5:AA5"/>
    <mergeCell ref="AB5:AD5"/>
    <mergeCell ref="AH5:AH6"/>
    <mergeCell ref="H5:H6"/>
    <mergeCell ref="I5:I6"/>
    <mergeCell ref="J5:J6"/>
    <mergeCell ref="K5:K6"/>
    <mergeCell ref="L5:L6"/>
    <mergeCell ref="D2:L2"/>
    <mergeCell ref="D3:U3"/>
    <mergeCell ref="B4:L4"/>
    <mergeCell ref="A5:A6"/>
    <mergeCell ref="B5:B6"/>
    <mergeCell ref="C5:C6"/>
    <mergeCell ref="D5:D6"/>
    <mergeCell ref="E5:E6"/>
    <mergeCell ref="F5:F6"/>
    <mergeCell ref="G5:G6"/>
  </mergeCells>
  <pageMargins left="0.16" right="0.17" top="0.26" bottom="0.16" header="0.16" footer="0.22"/>
  <pageSetup scale="75"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18"/>
  <sheetViews>
    <sheetView workbookViewId="0">
      <selection activeCell="B6" sqref="B6"/>
    </sheetView>
  </sheetViews>
  <sheetFormatPr defaultRowHeight="15" x14ac:dyDescent="0.25"/>
  <cols>
    <col min="1" max="1" width="34.85546875" customWidth="1"/>
    <col min="2" max="2" width="33.28515625" customWidth="1"/>
    <col min="3" max="3" width="20.7109375" customWidth="1"/>
    <col min="4" max="4" width="18.28515625" customWidth="1"/>
    <col min="10" max="10" width="16.7109375" customWidth="1"/>
  </cols>
  <sheetData>
    <row r="2" spans="1:10" ht="19.5" x14ac:dyDescent="0.25">
      <c r="A2" s="145" t="s">
        <v>62</v>
      </c>
      <c r="B2" s="145"/>
      <c r="C2" s="145"/>
      <c r="D2" s="145"/>
      <c r="E2" s="145"/>
      <c r="F2" s="145"/>
      <c r="G2" s="145"/>
      <c r="H2" s="145"/>
      <c r="I2" s="145"/>
      <c r="J2" s="145"/>
    </row>
    <row r="4" spans="1:10" ht="15.75" thickBot="1" x14ac:dyDescent="0.3"/>
    <row r="5" spans="1:10" ht="27.75" thickBot="1" x14ac:dyDescent="0.3">
      <c r="A5" s="58" t="s">
        <v>63</v>
      </c>
      <c r="B5" s="59" t="s">
        <v>64</v>
      </c>
    </row>
    <row r="6" spans="1:10" ht="36" customHeight="1" thickBot="1" x14ac:dyDescent="0.3">
      <c r="A6" s="60" t="s">
        <v>152</v>
      </c>
      <c r="B6" s="61" t="s">
        <v>153</v>
      </c>
    </row>
    <row r="7" spans="1:10" ht="29.25" thickBot="1" x14ac:dyDescent="0.3">
      <c r="A7" s="62" t="s">
        <v>65</v>
      </c>
      <c r="B7" s="63" t="s">
        <v>66</v>
      </c>
    </row>
    <row r="9" spans="1:10" ht="15.75" thickBot="1" x14ac:dyDescent="0.3">
      <c r="A9" s="64" t="s">
        <v>67</v>
      </c>
    </row>
    <row r="10" spans="1:10" ht="66.75" customHeight="1" thickBot="1" x14ac:dyDescent="0.3">
      <c r="A10" s="146" t="s">
        <v>68</v>
      </c>
      <c r="B10" s="146" t="s">
        <v>69</v>
      </c>
      <c r="C10" s="146" t="s">
        <v>70</v>
      </c>
      <c r="D10" s="146" t="s">
        <v>71</v>
      </c>
      <c r="E10" s="148" t="s">
        <v>72</v>
      </c>
      <c r="F10" s="149"/>
      <c r="G10" s="149"/>
      <c r="H10" s="149"/>
      <c r="I10" s="150"/>
      <c r="J10" s="146" t="s">
        <v>73</v>
      </c>
    </row>
    <row r="11" spans="1:10" ht="15.75" thickBot="1" x14ac:dyDescent="0.3">
      <c r="A11" s="147"/>
      <c r="B11" s="147"/>
      <c r="C11" s="147"/>
      <c r="D11" s="147"/>
      <c r="E11" s="65" t="s">
        <v>74</v>
      </c>
      <c r="F11" s="65" t="s">
        <v>75</v>
      </c>
      <c r="G11" s="65" t="s">
        <v>76</v>
      </c>
      <c r="H11" s="65" t="s">
        <v>77</v>
      </c>
      <c r="I11" s="65" t="s">
        <v>146</v>
      </c>
      <c r="J11" s="147"/>
    </row>
    <row r="12" spans="1:10" ht="15.75" thickBot="1" x14ac:dyDescent="0.3">
      <c r="A12" s="142" t="s">
        <v>78</v>
      </c>
      <c r="B12" s="143"/>
      <c r="C12" s="143"/>
      <c r="D12" s="143"/>
      <c r="E12" s="143"/>
      <c r="F12" s="143"/>
      <c r="G12" s="143"/>
      <c r="H12" s="143"/>
      <c r="I12" s="143"/>
      <c r="J12" s="144"/>
    </row>
    <row r="13" spans="1:10" ht="50.25" customHeight="1" thickBot="1" x14ac:dyDescent="0.3">
      <c r="A13" s="61" t="s">
        <v>147</v>
      </c>
      <c r="B13" s="66" t="s">
        <v>79</v>
      </c>
      <c r="C13" s="66" t="s">
        <v>80</v>
      </c>
      <c r="D13" s="66" t="s">
        <v>81</v>
      </c>
      <c r="E13" s="67"/>
      <c r="F13" s="67"/>
      <c r="G13" s="67">
        <v>112463.5</v>
      </c>
      <c r="H13" s="67">
        <v>112463.5</v>
      </c>
      <c r="I13" s="67">
        <v>112463.5</v>
      </c>
      <c r="J13" s="61" t="s">
        <v>82</v>
      </c>
    </row>
    <row r="14" spans="1:10" ht="27.75" thickBot="1" x14ac:dyDescent="0.3">
      <c r="A14" s="68" t="s">
        <v>83</v>
      </c>
      <c r="B14" s="66" t="s">
        <v>84</v>
      </c>
      <c r="C14" s="66" t="s">
        <v>35</v>
      </c>
      <c r="D14" s="66" t="s">
        <v>81</v>
      </c>
      <c r="E14" s="67"/>
      <c r="F14" s="67"/>
      <c r="G14" s="67">
        <v>56</v>
      </c>
      <c r="H14" s="67">
        <v>56</v>
      </c>
      <c r="I14" s="67">
        <v>56</v>
      </c>
      <c r="J14" s="61" t="s">
        <v>83</v>
      </c>
    </row>
    <row r="15" spans="1:10" ht="27.75" thickBot="1" x14ac:dyDescent="0.3">
      <c r="A15" s="68" t="s">
        <v>85</v>
      </c>
      <c r="B15" s="66" t="s">
        <v>84</v>
      </c>
      <c r="C15" s="66" t="s">
        <v>35</v>
      </c>
      <c r="D15" s="69" t="s">
        <v>81</v>
      </c>
      <c r="E15" s="69"/>
      <c r="F15" s="69"/>
      <c r="G15" s="69">
        <v>62</v>
      </c>
      <c r="H15" s="69">
        <v>62</v>
      </c>
      <c r="I15" s="69">
        <v>62</v>
      </c>
      <c r="J15" s="68" t="s">
        <v>86</v>
      </c>
    </row>
    <row r="16" spans="1:10" ht="15.75" thickBot="1" x14ac:dyDescent="0.3">
      <c r="A16" s="142" t="s">
        <v>87</v>
      </c>
      <c r="B16" s="143"/>
      <c r="C16" s="143"/>
      <c r="D16" s="143"/>
      <c r="E16" s="143"/>
      <c r="F16" s="143"/>
      <c r="G16" s="143"/>
      <c r="H16" s="143"/>
      <c r="I16" s="143"/>
      <c r="J16" s="144"/>
    </row>
    <row r="17" spans="1:10" ht="15.75" thickBot="1" x14ac:dyDescent="0.3">
      <c r="A17" s="70"/>
      <c r="B17" s="71"/>
      <c r="C17" s="71"/>
      <c r="D17" s="71"/>
      <c r="E17" s="71"/>
      <c r="F17" s="71"/>
      <c r="G17" s="71"/>
      <c r="H17" s="72"/>
      <c r="I17" s="72"/>
      <c r="J17" s="71"/>
    </row>
    <row r="18" spans="1:10" ht="15.75" thickBot="1" x14ac:dyDescent="0.3">
      <c r="A18" s="68" t="s">
        <v>88</v>
      </c>
      <c r="B18" s="71"/>
      <c r="C18" s="71"/>
      <c r="D18" s="71"/>
      <c r="E18" s="71"/>
      <c r="F18" s="71"/>
      <c r="G18" s="71"/>
      <c r="H18" s="72"/>
      <c r="I18" s="72"/>
      <c r="J18" s="71"/>
    </row>
  </sheetData>
  <mergeCells count="9">
    <mergeCell ref="A12:J12"/>
    <mergeCell ref="A16:J16"/>
    <mergeCell ref="A2:J2"/>
    <mergeCell ref="A10:A11"/>
    <mergeCell ref="B10:B11"/>
    <mergeCell ref="C10:C11"/>
    <mergeCell ref="D10:D11"/>
    <mergeCell ref="E10:I10"/>
    <mergeCell ref="J10:J11"/>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Q16"/>
  <sheetViews>
    <sheetView topLeftCell="A4" workbookViewId="0">
      <selection activeCell="I14" sqref="I14"/>
    </sheetView>
  </sheetViews>
  <sheetFormatPr defaultRowHeight="15" x14ac:dyDescent="0.25"/>
  <cols>
    <col min="1" max="1" width="34.85546875" customWidth="1"/>
    <col min="2" max="2" width="10.28515625" customWidth="1"/>
    <col min="3" max="3" width="6.28515625" customWidth="1"/>
    <col min="4" max="4" width="7" customWidth="1"/>
    <col min="10" max="10" width="12.5703125" customWidth="1"/>
  </cols>
  <sheetData>
    <row r="2" spans="1:17" ht="19.5" x14ac:dyDescent="0.25">
      <c r="A2" s="145" t="s">
        <v>62</v>
      </c>
      <c r="B2" s="145"/>
      <c r="C2" s="145"/>
      <c r="D2" s="145"/>
      <c r="E2" s="145"/>
      <c r="F2" s="145"/>
      <c r="G2" s="145"/>
      <c r="H2" s="145"/>
      <c r="I2" s="145"/>
      <c r="J2" s="145"/>
    </row>
    <row r="6" spans="1:17" x14ac:dyDescent="0.25">
      <c r="A6" s="64" t="s">
        <v>89</v>
      </c>
    </row>
    <row r="7" spans="1:17" ht="15.75" thickBot="1" x14ac:dyDescent="0.3"/>
    <row r="8" spans="1:17" x14ac:dyDescent="0.25">
      <c r="A8" s="159" t="s">
        <v>90</v>
      </c>
      <c r="B8" s="162" t="s">
        <v>91</v>
      </c>
      <c r="C8" s="163"/>
      <c r="D8" s="163"/>
      <c r="E8" s="163"/>
      <c r="F8" s="164"/>
      <c r="G8" s="162" t="s">
        <v>92</v>
      </c>
      <c r="H8" s="163"/>
      <c r="I8" s="163"/>
      <c r="J8" s="163"/>
      <c r="K8" s="164"/>
      <c r="L8" s="171" t="s">
        <v>93</v>
      </c>
      <c r="M8" s="173" t="s">
        <v>94</v>
      </c>
      <c r="N8" s="174"/>
      <c r="O8" s="174"/>
      <c r="P8" s="174"/>
      <c r="Q8" s="175"/>
    </row>
    <row r="9" spans="1:17" ht="15.75" thickBot="1" x14ac:dyDescent="0.3">
      <c r="A9" s="160"/>
      <c r="B9" s="165"/>
      <c r="C9" s="166"/>
      <c r="D9" s="166"/>
      <c r="E9" s="166"/>
      <c r="F9" s="167"/>
      <c r="G9" s="168"/>
      <c r="H9" s="169"/>
      <c r="I9" s="169"/>
      <c r="J9" s="169"/>
      <c r="K9" s="170"/>
      <c r="L9" s="172"/>
      <c r="M9" s="176"/>
      <c r="N9" s="177"/>
      <c r="O9" s="177"/>
      <c r="P9" s="177"/>
      <c r="Q9" s="178"/>
    </row>
    <row r="10" spans="1:17" ht="33" thickBot="1" x14ac:dyDescent="0.3">
      <c r="A10" s="161"/>
      <c r="B10" s="73" t="s">
        <v>148</v>
      </c>
      <c r="C10" s="73" t="s">
        <v>149</v>
      </c>
      <c r="D10" s="73" t="s">
        <v>76</v>
      </c>
      <c r="E10" s="73" t="s">
        <v>77</v>
      </c>
      <c r="F10" s="74" t="s">
        <v>146</v>
      </c>
      <c r="G10" s="73" t="s">
        <v>148</v>
      </c>
      <c r="H10" s="73" t="s">
        <v>149</v>
      </c>
      <c r="I10" s="73" t="s">
        <v>76</v>
      </c>
      <c r="J10" s="73" t="s">
        <v>77</v>
      </c>
      <c r="K10" s="74" t="s">
        <v>146</v>
      </c>
      <c r="L10" s="75" t="s">
        <v>93</v>
      </c>
      <c r="M10" s="73" t="s">
        <v>95</v>
      </c>
      <c r="N10" s="73" t="s">
        <v>96</v>
      </c>
      <c r="O10" s="73" t="s">
        <v>75</v>
      </c>
      <c r="P10" s="73" t="s">
        <v>76</v>
      </c>
      <c r="Q10" s="74" t="s">
        <v>77</v>
      </c>
    </row>
    <row r="11" spans="1:17" ht="26.25" x14ac:dyDescent="0.25">
      <c r="A11" s="76" t="s">
        <v>97</v>
      </c>
      <c r="B11" s="157" t="s">
        <v>98</v>
      </c>
      <c r="C11" s="153" t="s">
        <v>98</v>
      </c>
      <c r="D11" s="153" t="s">
        <v>98</v>
      </c>
      <c r="E11" s="153" t="s">
        <v>98</v>
      </c>
      <c r="F11" s="155" t="s">
        <v>98</v>
      </c>
      <c r="G11" s="157" t="s">
        <v>98</v>
      </c>
      <c r="H11" s="153" t="s">
        <v>98</v>
      </c>
      <c r="I11" s="153" t="s">
        <v>98</v>
      </c>
      <c r="J11" s="153" t="s">
        <v>98</v>
      </c>
      <c r="K11" s="155" t="s">
        <v>98</v>
      </c>
      <c r="L11" s="151" t="s">
        <v>93</v>
      </c>
      <c r="M11" s="151" t="s">
        <v>93</v>
      </c>
      <c r="N11" s="151" t="s">
        <v>93</v>
      </c>
      <c r="O11" s="151" t="s">
        <v>93</v>
      </c>
      <c r="P11" s="151" t="s">
        <v>93</v>
      </c>
      <c r="Q11" s="151" t="s">
        <v>93</v>
      </c>
    </row>
    <row r="12" spans="1:17" ht="26.25" thickBot="1" x14ac:dyDescent="0.3">
      <c r="A12" s="77" t="s">
        <v>99</v>
      </c>
      <c r="B12" s="158"/>
      <c r="C12" s="154"/>
      <c r="D12" s="154"/>
      <c r="E12" s="154"/>
      <c r="F12" s="156"/>
      <c r="G12" s="158"/>
      <c r="H12" s="154"/>
      <c r="I12" s="154"/>
      <c r="J12" s="154"/>
      <c r="K12" s="156"/>
      <c r="L12" s="152"/>
      <c r="M12" s="152"/>
      <c r="N12" s="152"/>
      <c r="O12" s="152"/>
      <c r="P12" s="152"/>
      <c r="Q12" s="152"/>
    </row>
    <row r="13" spans="1:17" ht="39" thickBot="1" x14ac:dyDescent="0.3">
      <c r="A13" s="78" t="s">
        <v>45</v>
      </c>
      <c r="B13" s="79"/>
      <c r="C13" s="79"/>
      <c r="D13" s="80">
        <v>75575.5</v>
      </c>
      <c r="E13" s="80">
        <v>75575.5</v>
      </c>
      <c r="F13" s="80">
        <v>75575.5</v>
      </c>
      <c r="G13" s="82"/>
      <c r="H13" s="82"/>
      <c r="I13" s="82">
        <v>75575.5</v>
      </c>
      <c r="J13" s="82">
        <f t="shared" ref="J13" si="0">E13-B13</f>
        <v>75575.5</v>
      </c>
      <c r="K13" s="82">
        <f>F13-C13</f>
        <v>75575.5</v>
      </c>
      <c r="L13" s="82"/>
      <c r="M13" s="82">
        <f>G13</f>
        <v>0</v>
      </c>
      <c r="N13" s="82">
        <f>H13+B13</f>
        <v>0</v>
      </c>
      <c r="O13" s="83">
        <f>I13+C13</f>
        <v>75575.5</v>
      </c>
      <c r="P13" s="83">
        <f>J13+C13</f>
        <v>75575.5</v>
      </c>
      <c r="Q13" s="83">
        <f>K13+C13</f>
        <v>75575.5</v>
      </c>
    </row>
    <row r="14" spans="1:17" ht="15.75" thickBot="1" x14ac:dyDescent="0.3">
      <c r="A14" s="78" t="s">
        <v>100</v>
      </c>
      <c r="B14" s="81"/>
      <c r="C14" s="81"/>
      <c r="D14" s="81">
        <v>6022.5</v>
      </c>
      <c r="E14" s="81">
        <v>6022.5</v>
      </c>
      <c r="F14" s="81">
        <v>6022.5</v>
      </c>
      <c r="G14" s="82"/>
      <c r="H14" s="82"/>
      <c r="I14" s="83">
        <f t="shared" ref="I14" si="1">D14-C14</f>
        <v>6022.5</v>
      </c>
      <c r="J14" s="82">
        <f t="shared" ref="J14" si="2">E14-C14</f>
        <v>6022.5</v>
      </c>
      <c r="K14" s="82">
        <f t="shared" ref="K14" si="3">F14-C14</f>
        <v>6022.5</v>
      </c>
      <c r="L14" s="82"/>
      <c r="M14" s="82">
        <f>B14</f>
        <v>0</v>
      </c>
      <c r="N14" s="82">
        <f>C14</f>
        <v>0</v>
      </c>
      <c r="O14" s="83">
        <f t="shared" ref="O14" si="4">I14+C14</f>
        <v>6022.5</v>
      </c>
      <c r="P14" s="83">
        <f t="shared" ref="P14" si="5">J14+C14</f>
        <v>6022.5</v>
      </c>
      <c r="Q14" s="83">
        <f t="shared" ref="Q14" si="6">K14+C14</f>
        <v>6022.5</v>
      </c>
    </row>
    <row r="15" spans="1:17" ht="27" thickBot="1" x14ac:dyDescent="0.3">
      <c r="A15" s="77" t="s">
        <v>101</v>
      </c>
      <c r="B15" s="84" t="s">
        <v>98</v>
      </c>
      <c r="C15" s="84" t="s">
        <v>98</v>
      </c>
      <c r="D15" s="84" t="s">
        <v>98</v>
      </c>
      <c r="E15" s="84" t="s">
        <v>98</v>
      </c>
      <c r="F15" s="85" t="s">
        <v>98</v>
      </c>
      <c r="G15" s="84" t="s">
        <v>98</v>
      </c>
      <c r="H15" s="84" t="s">
        <v>98</v>
      </c>
      <c r="I15" s="84" t="s">
        <v>98</v>
      </c>
      <c r="J15" s="84" t="s">
        <v>98</v>
      </c>
      <c r="K15" s="85" t="s">
        <v>98</v>
      </c>
      <c r="L15" s="86" t="s">
        <v>93</v>
      </c>
      <c r="M15" s="86" t="s">
        <v>93</v>
      </c>
      <c r="N15" s="86" t="s">
        <v>93</v>
      </c>
      <c r="O15" s="86" t="s">
        <v>93</v>
      </c>
      <c r="P15" s="86" t="s">
        <v>93</v>
      </c>
      <c r="Q15" s="86" t="s">
        <v>93</v>
      </c>
    </row>
    <row r="16" spans="1:17" ht="15.75" thickBot="1" x14ac:dyDescent="0.3">
      <c r="A16" s="77" t="s">
        <v>102</v>
      </c>
      <c r="B16" s="84" t="s">
        <v>98</v>
      </c>
      <c r="C16" s="84" t="s">
        <v>98</v>
      </c>
      <c r="D16" s="84" t="s">
        <v>98</v>
      </c>
      <c r="E16" s="84" t="s">
        <v>98</v>
      </c>
      <c r="F16" s="85" t="s">
        <v>98</v>
      </c>
      <c r="G16" s="84" t="s">
        <v>98</v>
      </c>
      <c r="H16" s="84" t="s">
        <v>98</v>
      </c>
      <c r="I16" s="84" t="s">
        <v>98</v>
      </c>
      <c r="J16" s="84" t="s">
        <v>98</v>
      </c>
      <c r="K16" s="85" t="s">
        <v>98</v>
      </c>
      <c r="L16" s="86" t="s">
        <v>93</v>
      </c>
      <c r="M16" s="87">
        <f>M13+M14</f>
        <v>0</v>
      </c>
      <c r="N16" s="87">
        <f>N13+N14</f>
        <v>0</v>
      </c>
      <c r="O16" s="88">
        <f>SUM(O13:O14)</f>
        <v>81598</v>
      </c>
      <c r="P16" s="88">
        <f>SUM(P13:P14)</f>
        <v>81598</v>
      </c>
      <c r="Q16" s="88">
        <f>SUM(Q13:Q14)</f>
        <v>81598</v>
      </c>
    </row>
  </sheetData>
  <mergeCells count="22">
    <mergeCell ref="L8:L9"/>
    <mergeCell ref="M8:Q9"/>
    <mergeCell ref="G11:G12"/>
    <mergeCell ref="A2:J2"/>
    <mergeCell ref="A8:A10"/>
    <mergeCell ref="B8:F9"/>
    <mergeCell ref="G8:K9"/>
    <mergeCell ref="B11:B12"/>
    <mergeCell ref="C11:C12"/>
    <mergeCell ref="D11:D12"/>
    <mergeCell ref="E11:E12"/>
    <mergeCell ref="F11:F12"/>
    <mergeCell ref="N11:N12"/>
    <mergeCell ref="O11:O12"/>
    <mergeCell ref="P11:P12"/>
    <mergeCell ref="Q11:Q12"/>
    <mergeCell ref="H11:H12"/>
    <mergeCell ref="I11:I12"/>
    <mergeCell ref="J11:J12"/>
    <mergeCell ref="K11:K12"/>
    <mergeCell ref="L11:L12"/>
    <mergeCell ref="M11:M12"/>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69"/>
  <sheetViews>
    <sheetView workbookViewId="0">
      <selection activeCell="B14" sqref="B14"/>
    </sheetView>
  </sheetViews>
  <sheetFormatPr defaultRowHeight="15" x14ac:dyDescent="0.25"/>
  <cols>
    <col min="1" max="1" width="34.85546875" customWidth="1"/>
    <col min="2" max="2" width="33.28515625" customWidth="1"/>
    <col min="3" max="3" width="20.7109375" customWidth="1"/>
    <col min="4" max="4" width="18.28515625" customWidth="1"/>
    <col min="10" max="10" width="12.5703125" customWidth="1"/>
  </cols>
  <sheetData>
    <row r="2" spans="1:10" ht="19.5" x14ac:dyDescent="0.25">
      <c r="A2" s="145" t="s">
        <v>62</v>
      </c>
      <c r="B2" s="145"/>
      <c r="C2" s="145"/>
      <c r="D2" s="145"/>
      <c r="E2" s="145"/>
      <c r="F2" s="145"/>
      <c r="G2" s="145"/>
      <c r="H2" s="145"/>
      <c r="I2" s="145"/>
      <c r="J2" s="145"/>
    </row>
    <row r="6" spans="1:10" x14ac:dyDescent="0.25">
      <c r="A6" s="64" t="s">
        <v>103</v>
      </c>
    </row>
    <row r="8" spans="1:10" ht="15.75" thickBot="1" x14ac:dyDescent="0.3">
      <c r="A8" s="89" t="s">
        <v>104</v>
      </c>
    </row>
    <row r="9" spans="1:10" ht="16.5" customHeight="1" thickTop="1" thickBot="1" x14ac:dyDescent="0.3">
      <c r="A9" s="90"/>
      <c r="B9" s="184" t="s">
        <v>105</v>
      </c>
      <c r="C9" s="185"/>
      <c r="D9" s="185"/>
      <c r="E9" s="185"/>
      <c r="F9" s="185"/>
      <c r="G9" s="185"/>
      <c r="H9" s="185"/>
      <c r="I9" s="185"/>
      <c r="J9" s="185"/>
    </row>
    <row r="10" spans="1:10" ht="16.5" thickTop="1" thickBot="1" x14ac:dyDescent="0.3">
      <c r="A10" s="91"/>
      <c r="B10" s="92"/>
      <c r="C10" s="92"/>
    </row>
    <row r="11" spans="1:10" ht="16.5" customHeight="1" thickTop="1" thickBot="1" x14ac:dyDescent="0.3">
      <c r="A11" s="93"/>
      <c r="B11" s="184" t="s">
        <v>106</v>
      </c>
      <c r="C11" s="185"/>
      <c r="D11" s="185"/>
      <c r="E11" s="185"/>
      <c r="F11" s="185"/>
      <c r="G11" s="185"/>
      <c r="H11" s="185"/>
      <c r="I11" s="185"/>
      <c r="J11" s="185"/>
    </row>
    <row r="12" spans="1:10" ht="16.5" thickTop="1" thickBot="1" x14ac:dyDescent="0.3">
      <c r="A12" s="91"/>
      <c r="B12" s="92"/>
      <c r="C12" s="92"/>
    </row>
    <row r="13" spans="1:10" ht="30.75" customHeight="1" thickTop="1" thickBot="1" x14ac:dyDescent="0.3">
      <c r="A13" s="93"/>
      <c r="B13" s="184" t="s">
        <v>107</v>
      </c>
      <c r="C13" s="185"/>
      <c r="D13" s="185"/>
      <c r="E13" s="185"/>
      <c r="F13" s="185"/>
      <c r="G13" s="185"/>
      <c r="H13" s="185"/>
      <c r="I13" s="185"/>
      <c r="J13" s="185"/>
    </row>
    <row r="14" spans="1:10" ht="16.5" thickTop="1" thickBot="1" x14ac:dyDescent="0.3">
      <c r="A14" s="91"/>
      <c r="B14" s="92"/>
      <c r="C14" s="92"/>
    </row>
    <row r="15" spans="1:10" ht="27.75" customHeight="1" thickTop="1" thickBot="1" x14ac:dyDescent="0.3">
      <c r="A15" s="93"/>
      <c r="B15" s="184" t="s">
        <v>108</v>
      </c>
      <c r="C15" s="185"/>
      <c r="D15" s="185"/>
      <c r="E15" s="185"/>
      <c r="F15" s="185"/>
      <c r="G15" s="185"/>
      <c r="H15" s="185"/>
      <c r="I15" s="185"/>
      <c r="J15" s="185"/>
    </row>
    <row r="16" spans="1:10" ht="15.75" thickTop="1" x14ac:dyDescent="0.25">
      <c r="A16" s="89"/>
    </row>
    <row r="17" spans="1:10" x14ac:dyDescent="0.25">
      <c r="A17" s="89" t="s">
        <v>109</v>
      </c>
    </row>
    <row r="18" spans="1:10" x14ac:dyDescent="0.25">
      <c r="A18" s="186"/>
      <c r="B18" s="187"/>
      <c r="C18" s="187"/>
      <c r="D18" s="187"/>
      <c r="E18" s="187"/>
      <c r="F18" s="187"/>
      <c r="G18" s="187"/>
      <c r="H18" s="187"/>
      <c r="I18" s="187"/>
      <c r="J18" s="188"/>
    </row>
    <row r="19" spans="1:10" x14ac:dyDescent="0.25">
      <c r="A19" s="94"/>
    </row>
    <row r="20" spans="1:10" x14ac:dyDescent="0.25">
      <c r="A20" s="89"/>
    </row>
    <row r="21" spans="1:10" x14ac:dyDescent="0.25">
      <c r="A21" s="89" t="s">
        <v>110</v>
      </c>
    </row>
    <row r="22" spans="1:10" ht="15.75" thickBot="1" x14ac:dyDescent="0.3"/>
    <row r="23" spans="1:10" ht="42" customHeight="1" thickBot="1" x14ac:dyDescent="0.3">
      <c r="A23" s="179" t="s">
        <v>111</v>
      </c>
      <c r="B23" s="181" t="s">
        <v>112</v>
      </c>
      <c r="C23" s="182"/>
      <c r="D23" s="183"/>
      <c r="E23" s="181" t="s">
        <v>113</v>
      </c>
      <c r="F23" s="182"/>
      <c r="G23" s="183"/>
      <c r="H23" s="181" t="s">
        <v>114</v>
      </c>
      <c r="I23" s="182"/>
      <c r="J23" s="183"/>
    </row>
    <row r="24" spans="1:10" ht="15.75" thickBot="1" x14ac:dyDescent="0.3">
      <c r="A24" s="180"/>
      <c r="B24" s="95" t="s">
        <v>115</v>
      </c>
      <c r="C24" s="95" t="s">
        <v>150</v>
      </c>
      <c r="D24" s="96" t="s">
        <v>151</v>
      </c>
      <c r="E24" s="95" t="s">
        <v>115</v>
      </c>
      <c r="F24" s="95" t="s">
        <v>150</v>
      </c>
      <c r="G24" s="96" t="s">
        <v>151</v>
      </c>
      <c r="H24" s="95" t="s">
        <v>115</v>
      </c>
      <c r="I24" s="95" t="s">
        <v>150</v>
      </c>
      <c r="J24" s="96" t="s">
        <v>151</v>
      </c>
    </row>
    <row r="25" spans="1:10" ht="41.25" thickBot="1" x14ac:dyDescent="0.3">
      <c r="A25" s="97" t="s">
        <v>116</v>
      </c>
      <c r="B25" s="98"/>
      <c r="C25" s="98"/>
      <c r="D25" s="99"/>
      <c r="E25" s="98"/>
      <c r="F25" s="98"/>
      <c r="G25" s="99"/>
      <c r="H25" s="98"/>
      <c r="I25" s="98"/>
      <c r="J25" s="99"/>
    </row>
    <row r="26" spans="1:10" ht="41.25" thickBot="1" x14ac:dyDescent="0.3">
      <c r="A26" s="97" t="s">
        <v>116</v>
      </c>
      <c r="B26" s="98"/>
      <c r="C26" s="98"/>
      <c r="D26" s="99"/>
      <c r="E26" s="98"/>
      <c r="F26" s="98"/>
      <c r="G26" s="99"/>
      <c r="H26" s="98"/>
      <c r="I26" s="98"/>
      <c r="J26" s="99"/>
    </row>
    <row r="27" spans="1:10" ht="16.5" thickBot="1" x14ac:dyDescent="0.3">
      <c r="A27" s="100" t="s">
        <v>93</v>
      </c>
      <c r="B27" s="101"/>
      <c r="C27" s="101"/>
      <c r="D27" s="102"/>
      <c r="E27" s="101"/>
      <c r="F27" s="101"/>
      <c r="G27" s="102"/>
      <c r="H27" s="101"/>
      <c r="I27" s="101"/>
      <c r="J27" s="102"/>
    </row>
    <row r="28" spans="1:10" ht="16.5" thickBot="1" x14ac:dyDescent="0.3">
      <c r="A28" s="103" t="s">
        <v>117</v>
      </c>
      <c r="B28" s="101"/>
      <c r="C28" s="101"/>
      <c r="D28" s="102"/>
      <c r="E28" s="101"/>
      <c r="F28" s="101"/>
      <c r="G28" s="102"/>
      <c r="H28" s="101"/>
      <c r="I28" s="101"/>
      <c r="J28" s="102"/>
    </row>
    <row r="33" spans="1:1" ht="17.25" x14ac:dyDescent="0.25">
      <c r="A33" s="104" t="s">
        <v>118</v>
      </c>
    </row>
    <row r="34" spans="1:1" ht="17.25" x14ac:dyDescent="0.25">
      <c r="A34" s="104" t="s">
        <v>119</v>
      </c>
    </row>
    <row r="35" spans="1:1" x14ac:dyDescent="0.25">
      <c r="A35" s="105"/>
    </row>
    <row r="36" spans="1:1" ht="54" x14ac:dyDescent="0.25">
      <c r="A36" s="105" t="s">
        <v>120</v>
      </c>
    </row>
    <row r="37" spans="1:1" ht="27" x14ac:dyDescent="0.25">
      <c r="A37" s="105" t="s">
        <v>121</v>
      </c>
    </row>
    <row r="38" spans="1:1" ht="27" x14ac:dyDescent="0.25">
      <c r="A38" s="105" t="s">
        <v>122</v>
      </c>
    </row>
    <row r="39" spans="1:1" ht="108" x14ac:dyDescent="0.25">
      <c r="A39" s="105" t="s">
        <v>123</v>
      </c>
    </row>
    <row r="40" spans="1:1" x14ac:dyDescent="0.25">
      <c r="A40" s="64"/>
    </row>
    <row r="41" spans="1:1" x14ac:dyDescent="0.25">
      <c r="A41" s="106" t="s">
        <v>67</v>
      </c>
    </row>
    <row r="42" spans="1:1" x14ac:dyDescent="0.25">
      <c r="A42" s="107"/>
    </row>
    <row r="43" spans="1:1" ht="409.5" x14ac:dyDescent="0.25">
      <c r="A43" s="105" t="s">
        <v>124</v>
      </c>
    </row>
    <row r="44" spans="1:1" ht="54" x14ac:dyDescent="0.25">
      <c r="A44" s="105" t="s">
        <v>125</v>
      </c>
    </row>
    <row r="45" spans="1:1" ht="40.5" x14ac:dyDescent="0.25">
      <c r="A45" s="105" t="s">
        <v>126</v>
      </c>
    </row>
    <row r="46" spans="1:1" ht="121.5" x14ac:dyDescent="0.25">
      <c r="A46" s="105" t="s">
        <v>127</v>
      </c>
    </row>
    <row r="47" spans="1:1" ht="108" x14ac:dyDescent="0.25">
      <c r="A47" s="105" t="s">
        <v>128</v>
      </c>
    </row>
    <row r="48" spans="1:1" ht="378" x14ac:dyDescent="0.25">
      <c r="A48" s="105" t="s">
        <v>129</v>
      </c>
    </row>
    <row r="49" spans="1:1" x14ac:dyDescent="0.25">
      <c r="A49" s="105"/>
    </row>
    <row r="50" spans="1:1" ht="57" x14ac:dyDescent="0.25">
      <c r="A50" s="108" t="s">
        <v>130</v>
      </c>
    </row>
    <row r="51" spans="1:1" x14ac:dyDescent="0.25">
      <c r="A51" s="105"/>
    </row>
    <row r="52" spans="1:1" ht="148.5" x14ac:dyDescent="0.25">
      <c r="A52" s="105" t="s">
        <v>131</v>
      </c>
    </row>
    <row r="53" spans="1:1" ht="270" x14ac:dyDescent="0.25">
      <c r="A53" s="105" t="s">
        <v>132</v>
      </c>
    </row>
    <row r="54" spans="1:1" ht="324" x14ac:dyDescent="0.25">
      <c r="A54" s="105" t="s">
        <v>133</v>
      </c>
    </row>
    <row r="55" spans="1:1" ht="81" x14ac:dyDescent="0.25">
      <c r="A55" s="105" t="s">
        <v>134</v>
      </c>
    </row>
    <row r="56" spans="1:1" ht="243" x14ac:dyDescent="0.25">
      <c r="A56" s="105" t="s">
        <v>135</v>
      </c>
    </row>
    <row r="57" spans="1:1" ht="270" x14ac:dyDescent="0.25">
      <c r="A57" s="105" t="s">
        <v>136</v>
      </c>
    </row>
    <row r="58" spans="1:1" ht="54" x14ac:dyDescent="0.25">
      <c r="A58" s="105" t="s">
        <v>137</v>
      </c>
    </row>
    <row r="59" spans="1:1" x14ac:dyDescent="0.25">
      <c r="A59" s="105"/>
    </row>
    <row r="60" spans="1:1" ht="42.75" x14ac:dyDescent="0.25">
      <c r="A60" s="108" t="s">
        <v>138</v>
      </c>
    </row>
    <row r="61" spans="1:1" x14ac:dyDescent="0.25">
      <c r="A61" s="105"/>
    </row>
    <row r="62" spans="1:1" ht="148.5" x14ac:dyDescent="0.25">
      <c r="A62" s="105" t="s">
        <v>139</v>
      </c>
    </row>
    <row r="63" spans="1:1" ht="67.5" x14ac:dyDescent="0.25">
      <c r="A63" s="105" t="s">
        <v>140</v>
      </c>
    </row>
    <row r="64" spans="1:1" ht="148.5" x14ac:dyDescent="0.25">
      <c r="A64" s="105" t="s">
        <v>141</v>
      </c>
    </row>
    <row r="65" spans="1:1" ht="67.5" x14ac:dyDescent="0.25">
      <c r="A65" s="105" t="s">
        <v>142</v>
      </c>
    </row>
    <row r="66" spans="1:1" ht="148.5" x14ac:dyDescent="0.25">
      <c r="A66" s="105" t="s">
        <v>143</v>
      </c>
    </row>
    <row r="67" spans="1:1" ht="148.5" x14ac:dyDescent="0.25">
      <c r="A67" s="105" t="s">
        <v>144</v>
      </c>
    </row>
    <row r="68" spans="1:1" ht="108" x14ac:dyDescent="0.25">
      <c r="A68" s="105" t="s">
        <v>145</v>
      </c>
    </row>
    <row r="69" spans="1:1" x14ac:dyDescent="0.25">
      <c r="A69" s="105"/>
    </row>
  </sheetData>
  <mergeCells count="10">
    <mergeCell ref="A23:A24"/>
    <mergeCell ref="B23:D23"/>
    <mergeCell ref="E23:G23"/>
    <mergeCell ref="H23:J23"/>
    <mergeCell ref="A2:J2"/>
    <mergeCell ref="B9:J9"/>
    <mergeCell ref="B11:J11"/>
    <mergeCell ref="B13:J13"/>
    <mergeCell ref="B15:J15"/>
    <mergeCell ref="A18:J1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ampop</vt:lpstr>
      <vt:lpstr>havelvac1 axyusak 1</vt:lpstr>
      <vt:lpstr>havelvac1 axyusak2</vt:lpstr>
      <vt:lpstr>havelvac1 axyusak3</vt:lpstr>
      <vt:lpstr>'havelvac1 axyusak 1'!_Toc501014753</vt:lpstr>
      <vt:lpstr>'havelvac1 axyusak2'!_Toc501014753</vt:lpstr>
      <vt:lpstr>'havelvac1 axyusak3'!_Toc501014753</vt:lpstr>
      <vt:lpstr>ampop!Print_Titles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2021-02-24T13:18:07Z</dcterms:modified>
</cp:coreProperties>
</file>